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01.001 - Demontáže a op..." sheetId="2" r:id="rId2"/>
    <sheet name="PS01.002 - Vystrojení tec..." sheetId="3" r:id="rId3"/>
    <sheet name="PS02 - Doplnění elektroin..." sheetId="4" r:id="rId4"/>
    <sheet name="VON - Vedlejší a ostatní ..." sheetId="5" r:id="rId5"/>
    <sheet name="Pokyny pro vyplnění" sheetId="6" r:id="rId6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'PS01.001 - Demontáže a op...'!$C$87:$K$118</definedName>
    <definedName name="_xlnm.Print_Area" localSheetId="1">'PS01.001 - Demontáže a op...'!$C$4:$J$41,'PS01.001 - Demontáže a op...'!$C$47:$J$67,'PS01.001 - Demontáže a op...'!$C$73:$K$118</definedName>
    <definedName name="_xlnm.Print_Titles" localSheetId="1">'PS01.001 - Demontáže a op...'!$87:$87</definedName>
    <definedName name="_xlnm._FilterDatabase" localSheetId="2" hidden="1">'PS01.002 - Vystrojení tec...'!$C$90:$K$127</definedName>
    <definedName name="_xlnm.Print_Area" localSheetId="2">'PS01.002 - Vystrojení tec...'!$C$4:$J$41,'PS01.002 - Vystrojení tec...'!$C$47:$J$70,'PS01.002 - Vystrojení tec...'!$C$76:$K$127</definedName>
    <definedName name="_xlnm.Print_Titles" localSheetId="2">'PS01.002 - Vystrojení tec...'!$90:$90</definedName>
    <definedName name="_xlnm._FilterDatabase" localSheetId="3" hidden="1">'PS02 - Doplnění elektroin...'!$C$87:$K$176</definedName>
    <definedName name="_xlnm.Print_Area" localSheetId="3">'PS02 - Doplnění elektroin...'!$C$4:$J$39,'PS02 - Doplnění elektroin...'!$C$45:$J$69,'PS02 - Doplnění elektroin...'!$C$75:$K$176</definedName>
    <definedName name="_xlnm.Print_Titles" localSheetId="3">'PS02 - Doplnění elektroin...'!$87:$87</definedName>
    <definedName name="_xlnm._FilterDatabase" localSheetId="4" hidden="1">'VON - Vedlejší a ostatní ...'!$C$79:$K$96</definedName>
    <definedName name="_xlnm.Print_Area" localSheetId="4">'VON - Vedlejší a ostatní ...'!$C$4:$J$39,'VON - Vedlejší a ostatní ...'!$C$45:$J$61,'VON - Vedlejší a ostatní ...'!$C$67:$K$96</definedName>
    <definedName name="_xlnm.Print_Titles" localSheetId="4">'VON - Vedlejší a ostatní ...'!$79:$79</definedName>
    <definedName name="_xlnm.Print_Area" localSheetId="5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5" l="1" r="J37"/>
  <c r="J36"/>
  <c i="1" r="AY59"/>
  <c i="5" r="J35"/>
  <c i="1" r="AX59"/>
  <c i="5"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3"/>
  <c r="BH83"/>
  <c r="BG83"/>
  <c r="BF83"/>
  <c r="T83"/>
  <c r="R83"/>
  <c r="P83"/>
  <c r="BI82"/>
  <c r="BH82"/>
  <c r="BG82"/>
  <c r="BF82"/>
  <c r="T82"/>
  <c r="R82"/>
  <c r="P82"/>
  <c r="F74"/>
  <c r="E72"/>
  <c r="F52"/>
  <c r="E50"/>
  <c r="J24"/>
  <c r="E24"/>
  <c r="J77"/>
  <c r="J23"/>
  <c r="J21"/>
  <c r="E21"/>
  <c r="J54"/>
  <c r="J20"/>
  <c r="J18"/>
  <c r="E18"/>
  <c r="F55"/>
  <c r="J17"/>
  <c r="J15"/>
  <c r="E15"/>
  <c r="F54"/>
  <c r="J14"/>
  <c r="J12"/>
  <c r="J74"/>
  <c r="E7"/>
  <c r="E48"/>
  <c i="4" r="J37"/>
  <c r="J36"/>
  <c i="1" r="AY58"/>
  <c i="4" r="J35"/>
  <c i="1" r="AX58"/>
  <c i="4"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T131"/>
  <c r="R132"/>
  <c r="R131"/>
  <c r="P132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F82"/>
  <c r="E80"/>
  <c r="F52"/>
  <c r="E50"/>
  <c r="J24"/>
  <c r="E24"/>
  <c r="J55"/>
  <c r="J23"/>
  <c r="J21"/>
  <c r="E21"/>
  <c r="J54"/>
  <c r="J20"/>
  <c r="J18"/>
  <c r="E18"/>
  <c r="F85"/>
  <c r="J17"/>
  <c r="J15"/>
  <c r="E15"/>
  <c r="F54"/>
  <c r="J14"/>
  <c r="J12"/>
  <c r="J82"/>
  <c r="E7"/>
  <c r="E48"/>
  <c i="3" r="J39"/>
  <c r="J38"/>
  <c i="1" r="AY57"/>
  <c i="3" r="J37"/>
  <c i="1" r="AX57"/>
  <c i="3" r="BI127"/>
  <c r="BH127"/>
  <c r="BG127"/>
  <c r="BF127"/>
  <c r="T127"/>
  <c r="R127"/>
  <c r="P127"/>
  <c r="BI126"/>
  <c r="BH126"/>
  <c r="BG126"/>
  <c r="BF126"/>
  <c r="T126"/>
  <c r="R126"/>
  <c r="P126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4"/>
  <c r="BH94"/>
  <c r="BG94"/>
  <c r="BF94"/>
  <c r="T94"/>
  <c r="R94"/>
  <c r="P94"/>
  <c r="F85"/>
  <c r="E83"/>
  <c r="F56"/>
  <c r="E54"/>
  <c r="J26"/>
  <c r="E26"/>
  <c r="J88"/>
  <c r="J25"/>
  <c r="J23"/>
  <c r="E23"/>
  <c r="J87"/>
  <c r="J22"/>
  <c r="J20"/>
  <c r="E20"/>
  <c r="F59"/>
  <c r="J19"/>
  <c r="J17"/>
  <c r="E17"/>
  <c r="F58"/>
  <c r="J16"/>
  <c r="J14"/>
  <c r="J85"/>
  <c r="E7"/>
  <c r="E79"/>
  <c i="2" r="J39"/>
  <c r="J38"/>
  <c i="1" r="AY56"/>
  <c i="2" r="J37"/>
  <c i="1" r="AX56"/>
  <c i="2"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F82"/>
  <c r="E80"/>
  <c r="F56"/>
  <c r="E54"/>
  <c r="J26"/>
  <c r="E26"/>
  <c r="J85"/>
  <c r="J25"/>
  <c r="J23"/>
  <c r="E23"/>
  <c r="J84"/>
  <c r="J22"/>
  <c r="J20"/>
  <c r="E20"/>
  <c r="F85"/>
  <c r="J19"/>
  <c r="J17"/>
  <c r="E17"/>
  <c r="F84"/>
  <c r="J16"/>
  <c r="J14"/>
  <c r="J82"/>
  <c r="E7"/>
  <c r="E50"/>
  <c i="1" r="L50"/>
  <c r="AM50"/>
  <c r="AM49"/>
  <c r="L49"/>
  <c r="AM47"/>
  <c r="L47"/>
  <c r="L45"/>
  <c r="L44"/>
  <c i="3" r="BK97"/>
  <c i="4" r="BK141"/>
  <c r="BK161"/>
  <c r="BK176"/>
  <c r="J99"/>
  <c r="J98"/>
  <c i="2" r="BK91"/>
  <c i="4" r="BK168"/>
  <c r="BK134"/>
  <c r="J129"/>
  <c r="BK93"/>
  <c r="BK123"/>
  <c r="BK115"/>
  <c i="2" r="BK103"/>
  <c i="3" r="BK103"/>
  <c i="4" r="BK151"/>
  <c r="BK99"/>
  <c r="BK116"/>
  <c r="J149"/>
  <c i="5" r="BK92"/>
  <c i="2" r="BK94"/>
  <c i="3" r="J103"/>
  <c i="4" r="J93"/>
  <c r="J109"/>
  <c r="J161"/>
  <c r="J137"/>
  <c r="J102"/>
  <c i="5" r="BK83"/>
  <c i="3" r="J115"/>
  <c r="J117"/>
  <c i="4" r="BK145"/>
  <c r="J136"/>
  <c r="J120"/>
  <c r="BK110"/>
  <c i="5" r="BK82"/>
  <c i="3" r="J127"/>
  <c r="J126"/>
  <c i="4" r="BK140"/>
  <c r="J106"/>
  <c r="BK153"/>
  <c r="J110"/>
  <c i="5" r="J85"/>
  <c i="3" r="BK115"/>
  <c i="4" r="J170"/>
  <c r="J168"/>
  <c r="BK155"/>
  <c r="J111"/>
  <c i="5" r="J96"/>
  <c i="2" r="J113"/>
  <c i="4" r="BK148"/>
  <c r="BK164"/>
  <c r="J127"/>
  <c r="J154"/>
  <c r="J138"/>
  <c i="5" r="BK88"/>
  <c i="3" r="BK111"/>
  <c i="4" r="J164"/>
  <c r="BK152"/>
  <c r="BK139"/>
  <c r="J119"/>
  <c r="J139"/>
  <c i="5" r="J95"/>
  <c i="3" r="J121"/>
  <c r="BK109"/>
  <c i="4" r="J90"/>
  <c r="J118"/>
  <c r="BK129"/>
  <c i="5" r="J93"/>
  <c r="BK87"/>
  <c i="3" r="BK105"/>
  <c i="4" r="J171"/>
  <c r="BK91"/>
  <c r="BK125"/>
  <c r="J175"/>
  <c r="J97"/>
  <c i="5" r="BK95"/>
  <c i="2" r="J91"/>
  <c i="3" r="BK94"/>
  <c i="4" r="BK112"/>
  <c r="J172"/>
  <c r="J143"/>
  <c r="BK98"/>
  <c i="5" r="BK86"/>
  <c i="1" r="AS55"/>
  <c i="4" r="J113"/>
  <c r="BK142"/>
  <c r="J91"/>
  <c i="5" r="J91"/>
  <c i="2" r="F36"/>
  <c i="4" r="J141"/>
  <c i="2" r="J103"/>
  <c i="3" r="J95"/>
  <c i="4" r="BK109"/>
  <c r="J121"/>
  <c r="J130"/>
  <c r="J151"/>
  <c r="J126"/>
  <c i="5" r="BK85"/>
  <c i="2" r="J110"/>
  <c i="4" r="J176"/>
  <c r="J115"/>
  <c r="J147"/>
  <c r="BK170"/>
  <c r="BK146"/>
  <c r="BK114"/>
  <c i="2" r="BK107"/>
  <c i="3" r="J99"/>
  <c i="4" r="J173"/>
  <c r="BK175"/>
  <c r="J123"/>
  <c r="BK137"/>
  <c r="J103"/>
  <c i="2" r="BK97"/>
  <c i="3" r="J94"/>
  <c i="4" r="J116"/>
  <c r="BK94"/>
  <c r="BK167"/>
  <c r="J124"/>
  <c i="5" r="BK96"/>
  <c i="3" r="J101"/>
  <c i="4" r="BK163"/>
  <c r="BK122"/>
  <c r="J105"/>
  <c r="BK119"/>
  <c r="J140"/>
  <c i="5" r="BK93"/>
  <c i="2" r="BK100"/>
  <c i="3" r="BK95"/>
  <c i="4" r="BK106"/>
  <c r="J163"/>
  <c r="J174"/>
  <c r="J104"/>
  <c i="5" r="J82"/>
  <c i="3" r="J97"/>
  <c r="BK119"/>
  <c i="4" r="J108"/>
  <c r="J100"/>
  <c r="J132"/>
  <c r="J92"/>
  <c i="2" r="J97"/>
  <c i="3" r="J119"/>
  <c i="4" r="J157"/>
  <c r="J167"/>
  <c r="J152"/>
  <c r="BK132"/>
  <c i="2" r="BK110"/>
  <c i="3" r="BK99"/>
  <c i="4" r="BK118"/>
  <c r="BK92"/>
  <c r="J134"/>
  <c r="J148"/>
  <c i="5" r="J86"/>
  <c i="3" r="J111"/>
  <c i="4" r="BK147"/>
  <c r="J112"/>
  <c r="BK154"/>
  <c r="J159"/>
  <c r="BK100"/>
  <c i="2" r="J116"/>
  <c i="3" r="BK122"/>
  <c i="4" r="BK104"/>
  <c r="BK160"/>
  <c r="BK102"/>
  <c r="BK143"/>
  <c i="5" r="J92"/>
  <c i="3" r="J105"/>
  <c i="4" r="J135"/>
  <c r="BK108"/>
  <c r="BK159"/>
  <c r="J96"/>
  <c i="5" r="J88"/>
  <c i="2" r="J100"/>
  <c i="4" r="BK138"/>
  <c r="J101"/>
  <c r="J155"/>
  <c r="BK162"/>
  <c r="BK97"/>
  <c i="5" r="BK91"/>
  <c i="3" r="J123"/>
  <c r="BK121"/>
  <c i="4" r="BK120"/>
  <c r="BK130"/>
  <c r="BK105"/>
  <c r="BK101"/>
  <c i="5" r="J87"/>
  <c i="2" r="J107"/>
  <c i="3" r="BK123"/>
  <c i="4" r="BK113"/>
  <c r="J166"/>
  <c r="J160"/>
  <c r="J128"/>
  <c i="5" r="J83"/>
  <c i="3" r="BK113"/>
  <c i="4" r="J158"/>
  <c r="BK103"/>
  <c r="BK173"/>
  <c r="BK128"/>
  <c r="BK136"/>
  <c i="5" r="J90"/>
  <c i="2" r="J94"/>
  <c i="3" r="BK117"/>
  <c i="4" r="BK111"/>
  <c r="BK126"/>
  <c r="BK158"/>
  <c r="J125"/>
  <c r="BK124"/>
  <c i="5" r="BK90"/>
  <c i="3" r="J113"/>
  <c i="4" r="BK96"/>
  <c r="BK174"/>
  <c r="BK121"/>
  <c r="J146"/>
  <c r="J153"/>
  <c i="5" r="BK89"/>
  <c i="3" r="BK126"/>
  <c r="BK101"/>
  <c i="4" r="BK127"/>
  <c r="BK171"/>
  <c r="BK172"/>
  <c r="J114"/>
  <c i="2" r="BK113"/>
  <c i="3" r="J109"/>
  <c i="4" r="BK149"/>
  <c r="J94"/>
  <c r="J145"/>
  <c r="J122"/>
  <c r="BK150"/>
  <c i="5" r="J94"/>
  <c i="3" r="J122"/>
  <c i="4" r="BK157"/>
  <c r="BK117"/>
  <c r="BK166"/>
  <c r="J150"/>
  <c r="BK90"/>
  <c i="5" r="BK94"/>
  <c i="2" r="BK116"/>
  <c i="3" r="BK127"/>
  <c i="4" r="J142"/>
  <c r="BK135"/>
  <c r="J117"/>
  <c r="J162"/>
  <c i="5" r="J89"/>
  <c i="2" l="1" r="R90"/>
  <c r="P90"/>
  <c i="3" r="BK93"/>
  <c r="T93"/>
  <c r="T96"/>
  <c r="T125"/>
  <c i="2" r="T90"/>
  <c i="3" r="R93"/>
  <c r="BK108"/>
  <c r="J108"/>
  <c r="J68"/>
  <c r="BK125"/>
  <c r="J125"/>
  <c r="J69"/>
  <c i="4" r="T89"/>
  <c r="T95"/>
  <c r="T107"/>
  <c r="BK144"/>
  <c r="J144"/>
  <c r="J65"/>
  <c r="P156"/>
  <c r="BK169"/>
  <c r="J169"/>
  <c r="J68"/>
  <c i="2" r="BK90"/>
  <c r="R106"/>
  <c i="3" r="BK96"/>
  <c r="J96"/>
  <c r="J66"/>
  <c r="R108"/>
  <c r="R107"/>
  <c r="R125"/>
  <c i="4" r="P89"/>
  <c r="BK95"/>
  <c r="J95"/>
  <c r="J61"/>
  <c r="R107"/>
  <c r="P133"/>
  <c r="P144"/>
  <c r="R156"/>
  <c r="BK165"/>
  <c r="J165"/>
  <c r="J67"/>
  <c r="R169"/>
  <c i="2" r="P106"/>
  <c r="T106"/>
  <c i="3" r="P96"/>
  <c r="P108"/>
  <c r="P107"/>
  <c r="P125"/>
  <c i="4" r="R89"/>
  <c r="R95"/>
  <c r="BK107"/>
  <c r="J107"/>
  <c r="J62"/>
  <c r="R133"/>
  <c r="R144"/>
  <c r="BK156"/>
  <c r="J156"/>
  <c r="J66"/>
  <c r="P165"/>
  <c r="T165"/>
  <c r="T169"/>
  <c i="5" r="R81"/>
  <c r="R80"/>
  <c i="2" r="BK106"/>
  <c r="J106"/>
  <c r="J66"/>
  <c i="3" r="P93"/>
  <c r="R96"/>
  <c r="T108"/>
  <c r="T107"/>
  <c r="T92"/>
  <c r="T91"/>
  <c i="4" r="BK89"/>
  <c r="J89"/>
  <c r="J60"/>
  <c r="P95"/>
  <c r="P107"/>
  <c r="BK133"/>
  <c r="J133"/>
  <c r="J64"/>
  <c r="T133"/>
  <c r="T144"/>
  <c r="T156"/>
  <c r="R165"/>
  <c r="P169"/>
  <c i="5" r="BK81"/>
  <c r="J81"/>
  <c r="J60"/>
  <c r="P81"/>
  <c r="P80"/>
  <c i="1" r="AU59"/>
  <c i="5" r="T81"/>
  <c r="T80"/>
  <c i="4" r="BK131"/>
  <c r="J131"/>
  <c r="J63"/>
  <c i="5" r="J52"/>
  <c r="E70"/>
  <c r="F77"/>
  <c r="BE82"/>
  <c r="BE86"/>
  <c r="BE88"/>
  <c r="BE89"/>
  <c r="F76"/>
  <c r="BE87"/>
  <c r="BE93"/>
  <c r="BE96"/>
  <c r="J55"/>
  <c r="BE95"/>
  <c r="J76"/>
  <c r="BE83"/>
  <c r="BE94"/>
  <c r="BE85"/>
  <c r="BE91"/>
  <c r="BE90"/>
  <c r="BE92"/>
  <c i="4" r="F55"/>
  <c r="J84"/>
  <c r="BE90"/>
  <c r="BE93"/>
  <c r="BE109"/>
  <c r="BE118"/>
  <c r="BE129"/>
  <c r="BE135"/>
  <c i="3" r="J93"/>
  <c r="J65"/>
  <c i="4" r="BE92"/>
  <c r="BE106"/>
  <c r="BE108"/>
  <c r="BE130"/>
  <c r="BE162"/>
  <c r="BE163"/>
  <c r="BE164"/>
  <c r="BE166"/>
  <c r="BE170"/>
  <c i="3" r="BK107"/>
  <c r="J107"/>
  <c r="J67"/>
  <c i="4" r="J52"/>
  <c r="F84"/>
  <c r="BE91"/>
  <c r="BE103"/>
  <c r="BE115"/>
  <c r="BE116"/>
  <c r="BE147"/>
  <c r="BE148"/>
  <c r="BE149"/>
  <c r="BE171"/>
  <c r="BE172"/>
  <c r="J85"/>
  <c r="BE94"/>
  <c r="BE100"/>
  <c r="BE101"/>
  <c r="BE114"/>
  <c r="BE126"/>
  <c r="BE127"/>
  <c r="BE128"/>
  <c r="BE140"/>
  <c r="BE141"/>
  <c r="BE142"/>
  <c r="BE97"/>
  <c r="BE119"/>
  <c r="BE120"/>
  <c r="BE121"/>
  <c r="BE122"/>
  <c r="BE132"/>
  <c r="BE139"/>
  <c r="BE150"/>
  <c r="BE151"/>
  <c r="BE153"/>
  <c r="BE154"/>
  <c r="BE155"/>
  <c r="E78"/>
  <c r="BE102"/>
  <c r="BE110"/>
  <c r="BE113"/>
  <c r="BE123"/>
  <c r="BE124"/>
  <c r="BE125"/>
  <c r="BE134"/>
  <c r="BE157"/>
  <c r="BE158"/>
  <c r="BE173"/>
  <c r="BE96"/>
  <c r="BE99"/>
  <c r="BE111"/>
  <c r="BE136"/>
  <c r="BE137"/>
  <c r="BE138"/>
  <c r="BE143"/>
  <c r="BE168"/>
  <c r="BE175"/>
  <c r="BE98"/>
  <c r="BE104"/>
  <c r="BE105"/>
  <c r="BE112"/>
  <c r="BE117"/>
  <c r="BE145"/>
  <c r="BE146"/>
  <c r="BE152"/>
  <c r="BE159"/>
  <c r="BE160"/>
  <c r="BE161"/>
  <c r="BE167"/>
  <c r="BE174"/>
  <c r="BE176"/>
  <c i="2" r="J90"/>
  <c r="J65"/>
  <c i="3" r="E50"/>
  <c r="J56"/>
  <c r="J59"/>
  <c r="F87"/>
  <c r="BE97"/>
  <c r="BE113"/>
  <c r="BE115"/>
  <c r="BE127"/>
  <c r="J58"/>
  <c r="BE111"/>
  <c r="F88"/>
  <c r="BE94"/>
  <c r="BE95"/>
  <c r="BE101"/>
  <c r="BE103"/>
  <c r="BE117"/>
  <c r="BE122"/>
  <c r="BE126"/>
  <c r="BE99"/>
  <c r="BE105"/>
  <c r="BE109"/>
  <c r="BE119"/>
  <c r="BE121"/>
  <c r="BE123"/>
  <c i="2" r="F58"/>
  <c r="E76"/>
  <c r="BE103"/>
  <c r="BE113"/>
  <c r="BE116"/>
  <c r="J56"/>
  <c r="F59"/>
  <c r="BE97"/>
  <c r="BE107"/>
  <c i="1" r="BA56"/>
  <c i="2" r="J58"/>
  <c r="BE100"/>
  <c r="BE110"/>
  <c r="J59"/>
  <c r="BE91"/>
  <c r="BE94"/>
  <c i="3" r="J36"/>
  <c i="1" r="AW57"/>
  <c r="AS54"/>
  <c i="4" r="F35"/>
  <c i="1" r="BB58"/>
  <c i="3" r="F38"/>
  <c i="1" r="BC57"/>
  <c i="3" r="F37"/>
  <c i="1" r="BB57"/>
  <c i="4" r="F34"/>
  <c i="1" r="BA58"/>
  <c i="5" r="F36"/>
  <c i="1" r="BC59"/>
  <c i="2" r="F38"/>
  <c i="1" r="BC56"/>
  <c i="2" r="F37"/>
  <c i="1" r="BB56"/>
  <c i="3" r="F36"/>
  <c i="1" r="BA57"/>
  <c r="BA55"/>
  <c i="5" r="J34"/>
  <c i="1" r="AW59"/>
  <c i="3" r="F39"/>
  <c i="1" r="BD57"/>
  <c i="5" r="F35"/>
  <c i="1" r="BB59"/>
  <c i="4" r="J34"/>
  <c i="1" r="AW58"/>
  <c i="5" r="F34"/>
  <c i="1" r="BA59"/>
  <c i="4" r="F36"/>
  <c i="1" r="BC58"/>
  <c i="2" r="F39"/>
  <c i="1" r="BD56"/>
  <c i="5" r="F37"/>
  <c i="1" r="BD59"/>
  <c i="2" r="J36"/>
  <c i="1" r="AW56"/>
  <c i="4" r="F37"/>
  <c i="1" r="BD58"/>
  <c i="3" l="1" r="P92"/>
  <c r="P91"/>
  <c i="1" r="AU57"/>
  <c i="4" r="T88"/>
  <c r="P88"/>
  <c i="1" r="AU58"/>
  <c i="3" r="R92"/>
  <c r="R91"/>
  <c i="2" r="T89"/>
  <c r="T88"/>
  <c r="P89"/>
  <c r="P88"/>
  <c i="1" r="AU56"/>
  <c i="4" r="R88"/>
  <c i="2" r="BK89"/>
  <c r="BK88"/>
  <c r="J88"/>
  <c r="R89"/>
  <c r="R88"/>
  <c i="4" r="BK88"/>
  <c r="J88"/>
  <c r="J59"/>
  <c i="5" r="BK80"/>
  <c r="J80"/>
  <c r="J59"/>
  <c i="3" r="BK92"/>
  <c r="BK91"/>
  <c r="J91"/>
  <c r="J35"/>
  <c i="1" r="AV57"/>
  <c r="AT57"/>
  <c i="5" r="J33"/>
  <c i="1" r="AV59"/>
  <c r="AT59"/>
  <c r="BA54"/>
  <c r="AW54"/>
  <c r="AK30"/>
  <c r="BD55"/>
  <c i="3" r="F35"/>
  <c i="1" r="AZ57"/>
  <c i="4" r="J33"/>
  <c i="1" r="AV58"/>
  <c r="AT58"/>
  <c i="5" r="F33"/>
  <c i="1" r="AZ59"/>
  <c i="3" r="J32"/>
  <c i="1" r="AG57"/>
  <c i="2" r="J35"/>
  <c i="1" r="AV56"/>
  <c r="AT56"/>
  <c r="BC55"/>
  <c r="BB55"/>
  <c r="AX55"/>
  <c i="4" r="F33"/>
  <c i="1" r="AZ58"/>
  <c r="AW55"/>
  <c i="2" r="J32"/>
  <c i="1" r="AG56"/>
  <c i="2" r="F35"/>
  <c i="1" r="AZ56"/>
  <c i="2" l="1" r="J89"/>
  <c r="J64"/>
  <c r="J63"/>
  <c i="1" r="AN57"/>
  <c i="3" r="J63"/>
  <c r="J92"/>
  <c r="J64"/>
  <c r="J41"/>
  <c i="2" r="J41"/>
  <c i="1" r="AG55"/>
  <c r="AN56"/>
  <c r="BC54"/>
  <c r="W32"/>
  <c r="AZ55"/>
  <c r="AV55"/>
  <c r="AT55"/>
  <c r="AU55"/>
  <c r="AU54"/>
  <c i="5" r="J30"/>
  <c i="1" r="AG59"/>
  <c i="4" r="J30"/>
  <c i="1" r="AG58"/>
  <c r="BB54"/>
  <c r="W31"/>
  <c r="BD54"/>
  <c r="W33"/>
  <c r="W30"/>
  <c r="AY55"/>
  <c i="5" l="1" r="J39"/>
  <c i="4" r="J39"/>
  <c i="1" r="AN55"/>
  <c r="AN59"/>
  <c r="AN58"/>
  <c r="AG54"/>
  <c r="AK26"/>
  <c r="AY54"/>
  <c r="AX54"/>
  <c r="AZ54"/>
  <c r="AV54"/>
  <c r="AK29"/>
  <c r="AK35"/>
  <c l="1" r="W29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<sst xmlns="http://schemas.openxmlformats.org/spreadsheetml/2006/main">
  <si>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</si>
  <si>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</si>
  <si>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</si>
  <si>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</si>
  <si>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</si>
  <si>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{3da00502-6c90-4ae3-9faa-8b53ad8f05cf}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</si>
  <si>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</si>
  <si>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</si>
  <si>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</si>
  <si>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</si>
  <si>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</si>
  <si>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</si>
  <si>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</si>
  <si>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</si>
  <si>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</si>
  <si>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2023/056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</si>
  <si>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</si>
  <si>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</si>
  <si>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VDJ KRAVÍ HORA - REGULACE ODTOKU</t>
  </si>
  <si>
    <t>KSO:</t>
  </si>
  <si>
    <t>CC-CZ:</t>
  </si>
  <si>
    <t>Místo:</t>
  </si>
  <si>
    <t xml:space="preserve"> </t>
  </si>
  <si>
    <t>Datum:</t>
  </si>
  <si>
    <t>29. 11. 2023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</si>
  <si>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</si>
  <si>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</si>
  <si>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</si>
  <si>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</si>
  <si>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</si>
  <si>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</si>
  <si>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</si>
  <si>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</si>
  <si>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</si>
  <si>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</si>
  <si>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</si>
  <si>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</si>
  <si>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</si>
  <si>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</si>
  <si>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</si>
  <si>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</si>
  <si>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</si>
  <si>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</si>
  <si>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</si>
  <si>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</si>
  <si>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</si>
  <si>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</si>
  <si>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</si>
  <si>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</si>
  <si>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</si>
  <si>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</si>
  <si>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</si>
  <si>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</si>
  <si>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</si>
  <si>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</si>
  <si>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</si>
  <si>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</si>
  <si>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</si>
  <si>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</si>
  <si>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</si>
  <si>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</si>
  <si>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</si>
  <si>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</si>
  <si>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</si>
  <si>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</si>
  <si>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</si>
  <si>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</si>
  <si>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</si>
  <si>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</si>
  <si>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</si>
  <si>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</si>
  <si>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</si>
  <si>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</si>
  <si>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PS01</t>
  </si>
  <si>
    <t>Úprava technologie</t>
  </si>
  <si>
    <t>STA</t>
  </si>
  <si>
    <t>1</t>
  </si>
  <si>
    <t>{2d3d548f-66ef-473e-bbeb-bd0254f6eefb}</t>
  </si>
  <si>
    <t>2</t>
  </si>
  <si>
    <t>/</t>
  </si>
  <si>
    <t>PS01.001</t>
  </si>
  <si>
    <t>Demontáže a opětovné montáže</t>
  </si>
  <si>
    <t>Soupis</t>
  </si>
  <si>
    <t>{d36187c8-fa19-4d60-b041-0a1f19ad16b1}</t>
  </si>
  <si>
    <t>PS01.002</t>
  </si>
  <si>
    <t>Vystrojení technologie (seznam strojů, zařízení a potrubí)</t>
  </si>
  <si>
    <t>{de9c2275-e29a-42e9-b992-dbcf495392b7}</t>
  </si>
  <si>
    <t>PS02</t>
  </si>
  <si>
    <t>Doplnění elektroinstalace a MaR</t>
  </si>
  <si>
    <t>{25d0ac3c-263f-453d-8223-5d90844168cf}</t>
  </si>
  <si>
    <t>VON</t>
  </si>
  <si>
    <t>Vedlejší a ostatní náklady</t>
  </si>
  <si>
    <t>{08ccf2b3-22a6-4f08-80fc-f30c3a1ca242}</t>
  </si>
  <si>
    <t>KRYCÍ LIST SOUPISU PRACÍ</t>
  </si>
  <si>
    <t>Objekt:</t>
  </si>
  <si>
    <t>PS01 - Úprava technologie</t>
  </si>
  <si>
    <t>Soupis:</t>
  </si>
  <si>
    <t>PS01.001 - Demontáže a opětovné montáže</t>
  </si>
  <si>
    <t>REKAPITULACE ČLENĚNÍ SOUPISU PRACÍ</t>
  </si>
  <si>
    <t>Kód dílu - Popis</t>
  </si>
  <si>
    <t>Cena celkem [CZK]</t>
  </si>
  <si>
    <t>-1</t>
  </si>
  <si>
    <t>m - Práce a dodávky M</t>
  </si>
  <si>
    <t xml:space="preserve">    001 - Demontáže</t>
  </si>
  <si>
    <t xml:space="preserve">    002 - Demontáže a opětovné montáže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</si>
  <si>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</si>
  <si>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</si>
  <si>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</si>
  <si>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</si>
  <si>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</si>
  <si>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</si>
  <si>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</si>
  <si>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</si>
  <si>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</si>
  <si>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</si>
  <si>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</si>
  <si>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</si>
  <si>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</si>
  <si>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</si>
  <si>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Práce a dodávky M</t>
  </si>
  <si>
    <t>3</t>
  </si>
  <si>
    <t>ROZPOCET</t>
  </si>
  <si>
    <t>001</t>
  </si>
  <si>
    <t>Demontáže</t>
  </si>
  <si>
    <t>K</t>
  </si>
  <si>
    <t>D1</t>
  </si>
  <si>
    <t>Demontáž nerezového T-kusu DN 300/250 dl. 800 mm</t>
  </si>
  <si>
    <t>kus</t>
  </si>
  <si>
    <t>4</t>
  </si>
  <si>
    <t>1469413333</t>
  </si>
  <si>
    <t>VV</t>
  </si>
  <si>
    <t>"Demontáže dle D1.4, pozice D1 (včetně odvozu a likvidace demontovaného prvku, včetně všech souvisejících konstrukcí a prací):" 2</t>
  </si>
  <si>
    <t>Součet</t>
  </si>
  <si>
    <t>D2</t>
  </si>
  <si>
    <t>Demontáž uzavírací klapky DN 300 dl. 270 mm</t>
  </si>
  <si>
    <t>-498112594</t>
  </si>
  <si>
    <t>"Demontáže dle D1.4, pozice D2 (včetně odvozu a likvidace demontovaného prvku, včetně všech souvisejících konstrukcí a prací):" 1</t>
  </si>
  <si>
    <t>D3</t>
  </si>
  <si>
    <t>Demontáž nerezového kolena 90° DN 250</t>
  </si>
  <si>
    <t>-1553304237</t>
  </si>
  <si>
    <t>"Demontáže dle D1.4, pozice D3 (včetně odvozu a likvidace demontovaného prvku, včetně všech souvisejících konstrukcí a prací):" 2</t>
  </si>
  <si>
    <t>D4</t>
  </si>
  <si>
    <t>Demontáž šoupátka DN 250 dl. 250 mm</t>
  </si>
  <si>
    <t>121723457</t>
  </si>
  <si>
    <t>"Demontáže dle D1.4, pozice D4 (včetně odvozu a likvidace demontovaného prvku, včetně všech souvisejících konstrukcí a prací):" 1</t>
  </si>
  <si>
    <t>5</t>
  </si>
  <si>
    <t>D5</t>
  </si>
  <si>
    <t>Demontáž atypického FF-kusu DN 250 dl. 4540 mm s návarkem DN 80 dl. 160 mm</t>
  </si>
  <si>
    <t>206490244</t>
  </si>
  <si>
    <t>"Demontáže dle D1.4, pozice D5 (včetně odvozu a likvidace demontovaného prvku, včetně všech souvisejících konstrukcí a prací):" 1</t>
  </si>
  <si>
    <t>002</t>
  </si>
  <si>
    <t>6</t>
  </si>
  <si>
    <t>DM1</t>
  </si>
  <si>
    <t>Demontáž a opětovná montáž šouptka DN 80 dl. 180 mm (včetně spojovacího materiálu)</t>
  </si>
  <si>
    <t>1613898053</t>
  </si>
  <si>
    <t>"Demontáže a zpětné montáže dle D1.4, pozice D+M1 (včetně uložení, očištění a zabezpečení prvku, včetně všech souvisejících konstrukcí a prací):" 1</t>
  </si>
  <si>
    <t>7</t>
  </si>
  <si>
    <t>DM2</t>
  </si>
  <si>
    <t>Demontáž a opětovná montáž litinovéhoT-kusu DN 80 (včetně spojovacího materiálu)</t>
  </si>
  <si>
    <t>-1139813188</t>
  </si>
  <si>
    <t>"Demontáže a zpětné montáže dle D1.4, pozice D+M2 (včetně uložení, očištění a zabezpečení prvku, včetně všech souvisejících konstrukcí a prací):" 1</t>
  </si>
  <si>
    <t>8</t>
  </si>
  <si>
    <t>DM3</t>
  </si>
  <si>
    <t>Demontáž a opětovná montáž šouptka DN 80 dl. 280 mm (včetně spojovacího materiálu)</t>
  </si>
  <si>
    <t>325974131</t>
  </si>
  <si>
    <t>"Demontáže a zpětné montáže dle D1.4, pozice D+M3 (včetně uložení, očištění a zabezpečení prvku, včetně všech souvisejících konstrukcí a prací):" 2</t>
  </si>
  <si>
    <t>9</t>
  </si>
  <si>
    <t>DM4</t>
  </si>
  <si>
    <t>Demontáž a opětovná montáž od a zavzdušňovacího automatického ventilu (včetně spojovacího materiálu)</t>
  </si>
  <si>
    <t>-1739872847</t>
  </si>
  <si>
    <t>"Demontáže a zpětné montáže dle D1.4, pozice D+M4 (včetně uložení, očištění a zabezpečení prvku, včetně všech souvisejících konstrukcí a prací):" 1</t>
  </si>
  <si>
    <t>PS01.002 - Vystrojení technologie (seznam strojů, zařízení a potrubí)</t>
  </si>
  <si>
    <t>MON - Práce a dodávky M</t>
  </si>
  <si>
    <t xml:space="preserve">    M (DEM) - Montáž (a demontáž) armatur, strojů a zařízení</t>
  </si>
  <si>
    <t xml:space="preserve">    001 - 1. ARMATURY, STROJE A ZAŘÍZENÍ</t>
  </si>
  <si>
    <t xml:space="preserve">    002 - 2. POTRUBÍ, PODPĚRY</t>
  </si>
  <si>
    <t xml:space="preserve">      002.1 - 2.1.	ODBĚRNÉ POTRUBÍ, OBTOK</t>
  </si>
  <si>
    <t xml:space="preserve">    003 - 3. PROVIZORNÍ PRVKY</t>
  </si>
  <si>
    <t>MON</t>
  </si>
  <si>
    <t>M (DEM)</t>
  </si>
  <si>
    <t>Montáž (a demontáž) armatur, strojů a zařízení</t>
  </si>
  <si>
    <t>DEM001</t>
  </si>
  <si>
    <t>Demontáž provizorních prvků armatur, strojů a zařízení části 3 dle výpisu D1.9, odvoz a likvidace prvků nebo uložení k opětovnému použití včetně všech souvisejících konstrukcí a prací</t>
  </si>
  <si>
    <t>kpl</t>
  </si>
  <si>
    <t>64</t>
  </si>
  <si>
    <t>-940891270</t>
  </si>
  <si>
    <t>MON001</t>
  </si>
  <si>
    <t>Montáž armatur, strojů a zařízení částí 1 až 2 dle výpisu D1.9 a schemat vystrojení dle D1 včetně provedení svarů a jejich kontroly, pasivace potrubí, proplach potrubí a dezinfence, provedení tlakové zkoušky včetně všech souvisejících konstrukcí a prací</t>
  </si>
  <si>
    <t>2102120013</t>
  </si>
  <si>
    <t>1. ARMATURY, STROJE A ZAŘÍZENÍ</t>
  </si>
  <si>
    <t>M</t>
  </si>
  <si>
    <t>M01</t>
  </si>
  <si>
    <t>UZAVÍRACÍ KLAPKA DN 300, dl. 270 mm, min. PN 10 S ELEKTROPOHONEM (S06, S09)</t>
  </si>
  <si>
    <t>KS</t>
  </si>
  <si>
    <t>-1226596281</t>
  </si>
  <si>
    <t>P</t>
  </si>
  <si>
    <t xml:space="preserve">Poznámka k položce:_x000d_
M1	S06 S09_x000d_
UZAVÍRACÍ KLAPKA DN 300, dl. 270 mm, min. PN 10 S ELEKTROPOHONEM_x000d_
- DN 300 (délky 270 mm) min PN10_x000d_
Médium: pitná voda_x000d_
Technické parametry:_x000d_
- uzavírací klapka s dvojitě excentricky uloženým diskem dle EN 593_x000d_
- nerez dosedací sedlo_x000d_
- čepy mimo pracovní médium_x000d_
- možnost výměny těsnění_x000d_
- nízké ovládací momenty v první fázi otevírání a v konečné fázi uzavírání_x000d_
- převodovka s kolečkem IP68_x000d_
- stavební délka dle EN 558-2_x000d_
Materiál:_x000d_
- Těleso: Tvárná litina, EN-GJS-500-7 (GGG-50)_x000d_
- Disk: Tvárná litina, EN-GJS-500-7 (GGG-50)_x000d_
- Hřídel: Nerezová ocel AISI 431_x000d_
- Profilový těsnící kroužek: EPDM_x000d_
Pohon:_x000d_
- Vstupní příruba (pro pohon) 	F10_x000d_
- Stupeň krytí 	IP68_x000d_
- Protikorozní ochrana	KS_x000d_
- Velikost servopohonu 	SA 10.2_x000d_
- Řízení servopohonu 	AC01.2_x000d_
- Voltáž/frekvence 	třífázový proud 400 V / 50 Hz_x000d_
- Rychlost [1/min] 	2800_x000d_
- Vysílač polohy	ano_x000d_
- Mechanický ukazatel polohy	ano_x000d_
- Stupeň krytí 	IP68_x000d_
- Teplota okolí 	Standard -30 °C až +70 °C_x000d_
- Ochrana motoru pohon 	Termospínače_x000d_
- Topení	24V_x000d_
- Tolerance napětí	±10 %_x000d_
- Ovládací napájecí napětí 	Interní zásobování 24 V DC_x000d_
- Tyristorová jednotka 	ano_x000d_
- Silové spínače 	Thyristor pro Profinet_x000d_
- Tepelná ochrana motoru jedn. 	tepelný spínač_x000d_
- Rozhraní pro průmyslové sběrnice 	Profinet_x000d_
- Venkovní teplota (AC/AM) 	Standard -30 °C až +70 °C_x000d_
- El. konektor 	SF 4xM20x1,5 / 2xM25x1,5_x000d_
- Jmenovitý výkon [kW] 	0.25_x000d_
- Nominální proud [A] 	1.3_x000d_
- Max. proud [A] 	1,5_x000d_
- cos phi	0,52_x000d_
Ovládání:_x000d_
- Místní ovládání s uzamykatelným přepínačem, tlačítky a světelnými indikátory_x000d_
- LCD displej ke sledování stavu a pro podporu nastavování parametrů Bluetooth interface to notebook and Android_x000d_
	2 KS_x000d_
</t>
  </si>
  <si>
    <t>M02</t>
  </si>
  <si>
    <t>INDUKČNÍ PRŮTOKOMĚR DN 300, dl. 500 mm, min. PN 10 (KH.F03)</t>
  </si>
  <si>
    <t>-229580224</t>
  </si>
  <si>
    <t xml:space="preserve">Poznámka k položce:_x000d_
INDUKČNÍ PRŮTOKOMĚR DN 300, dl. 500 mm, min. PN 10_x000d_
- DN 300 (délky 500 mm) min PN10_x000d_
Médium: pitná voda_x000d_
Technické parametry:_x000d_
- příruby uhlíková ocel ASTM A105, 300 μm, antikorozní povrchová úprava kategorie C4;_x000d_
- výstelka EPDM_x000d_
- elektrody Hastelloy;_x000d_
- převodník v odděleném provedení polyamid, napájení 11-30 V DC;_x000d_
- výstup 4-20 mA, puls, bez komunikace_x000d_
Rozsah dodávky:_x000d_
- indukční průtokoměr s odděleným převodníkem_x000d_
- sada pro oddělenou montáž na stěnu_x000d_
- sada propojovacích kabelů (cca 10 m)_x000d_
- akreditovaná kalibrace průtokoměru_x000d_
- atest pro trvalý styk s pitnou vodou_x000d_
_x000d_
_x000d_
</t>
  </si>
  <si>
    <t>M03</t>
  </si>
  <si>
    <t>MONTÁŽNÍ VLOŽKA DN 300, dl. 350 mm, min. PN 10</t>
  </si>
  <si>
    <t>-1865274335</t>
  </si>
  <si>
    <t xml:space="preserve">Poznámka k položce:_x000d_
MONTÁŽNÍ VLOŽKA DN 300, dl. 350 mm, min. PN 10_x000d_
- DN 300 (délky 350 mm) min PN10_x000d_
Médium: pitná voda_x000d_
Technické parametry:_x000d_
- jednostranně průchozí závitové tyče a volná příruba_x000d_
- připojovací rozměry dle EN 1092-1._x000d_
- vymezovací posuv +/- 15 mm_x000d_
Materiál:_x000d_
- epoxidové povrchová ochrana RAL 5017, standard 80 μm._x000d_
- tělo: uhlíkatá ocel_x000d_
- těsnění: pryžový klín_x000d_
- nerezové svorníky, mosazené matky_x000d_
_x000d_
</t>
  </si>
  <si>
    <t>M04</t>
  </si>
  <si>
    <t>PLUNŽROVÝ VENTIL DN 300, dl. 500 mm, min. PN 10 S ELEKTROPOHONEM (S11)</t>
  </si>
  <si>
    <t>1675240790</t>
  </si>
  <si>
    <t xml:space="preserve">Poznámka k položce:_x000d_
M4	S11_x000d_
PLUNŽROVÝ VENTIL DN 300, dl. 500 mm, min. PN 10 S ELEKTROPOHONEM_x000d_
- DN 300 (délky 500 mm) min PN10_x000d_
Médium: pitná voda_x000d_
Technické parametry:_x000d_
- regulační armatura pro regulaci tlaku a průtoku_x000d_
- design dle EN 1074-5_x000d_
- stavební délka dle EN 558 tabulka 2 základní série 15_x000d_
- standardní vrtání přírub dle EN1092-2 (ISO 7005-2), PN 10/16_x000d_
- jednolité tělo_x000d_
- vnitřní a spojovací materiály z nerezové oceli pro dlouhou životnost_x000d_
- trojnásobně uložená hřídel_x000d_
- hlavní těsnění uložené mimo proudnici_x000d_
- 4-6 vyměnitelných vodících lišt pístu pro eliminaci vibrací_x000d_
- nízké ovládací momenty_x000d_
- osově symetrický průřez průtoku ve všech pozicích pístu_x000d_
Materiál:_x000d_
- tělo z tvárné litiny GJS-500-7 (GGG-50) _x000d_
- epoxidové povrchová ochrana min. 250 μm._x000d_
- oděru odolné těsnění z PUR materiálu_x000d_
- píst z nerezové oceli_x000d_
- vodící lišta z mosazi_x000d_
- pouzdro z alubronzu_x000d_
- montážní oko ze zinkové oceli_x000d_
- těsnění: PE_x000d_
Pohon:_x000d_
- Vstupní příruba (pro pohon) 	F10_x000d_
- Stupeň krytí 	IP68_x000d_
- Protikorozní ochrana	KS_x000d_
- Velikost servopohonu 	SAR 07.2_x000d_
- Řízení servopohonu 	AC01.2_x000d_
- Voltáž/frekvence 	třífázový proud 400 V / 50 Hz_x000d_
- Rychlost [1/min] 	1400_x000d_
- Vysílač polohy	ano_x000d_
- Mechanický ukazatel polohy	ano_x000d_
- Stupeň krytí 	IP68_x000d_
- Teplota okolí 	Standard -30 °C až +70 °C_x000d_
- Ochrana motoru pohon 	Termospínače_x000d_
- Topení	24V_x000d_
- Tolerance napětí	±10 %_x000d_
- Ovládací napájecí napětí 	Interní zásobování 24 V DC_x000d_
- Tyristorová jednotka 	ano_x000d_
- Silové spínače 	Thyristor pro Profinet_x000d_
- Tepelná ochrana motoru jedn. 	tepelný spínač_x000d_
- Rozhraní pro průmyslové sběrnice 	Profinet_x000d_
- Venkovní teplota (AC/AM) 	Standard -30 °C až +70 °C_x000d_
- El. konektor 	SF 4xM20x1,5 / 2xM25x1,5_x000d_
- Jmenovitý výkon [kW] 	0.02_x000d_
- Nominální proud [A] 	0.4_x000d_
- Max. proud [A] 	0.4_x000d_
- cos phi	0,4_x000d_
Ovládání:_x000d_
- Místní ovládání s uzamykatelným přepínačem, tlačítky a světelnými indikátory_x000d_
- LCD displej ke sledování stavu a pro podporu nastavování parametrů Bluetooth interface to notebook and Android_x000d_
	1 KS_x000d_
</t>
  </si>
  <si>
    <t>M05</t>
  </si>
  <si>
    <t>UZAVÍRACÍ KLAPKA DN 300, dl. 270 mm, min. PN 10 (S12)</t>
  </si>
  <si>
    <t>-1270430228</t>
  </si>
  <si>
    <t xml:space="preserve">Poznámka k položce:_x000d_
UZAVÍRACÍ KLAPKA DN 300, dl. 270 mm, min. PN 10_x000d_
- DN 300 (délky 270 mm) min PN10_x000d_
Médium: pitná voda_x000d_
Technické parametry:_x000d_
- uzavírací klapka s dvojitě excentricky uloženým diskem dle EN 593_x000d_
- nerez dosedací sedlo_x000d_
- čepy mimo pracovní médium_x000d_
- možnost výměny těsnění_x000d_
- nízké ovládací momenty v první fázi otevírání a v konečné fázi uzavírání_x000d_
- převodovka s kolečkem IP68_x000d_
- stavební délka dle EN 558-2_x000d_
Materiál:_x000d_
- Těleso: Tvárná litina, EN-GJS-500-7 (GGG-50)_x000d_
- Disk: Tvárná litina, EN-GJS-500-7 (GGG-50)_x000d_
- Hřídel: Nerezová ocel AISI 431_x000d_
- Profilový těsnící kroužek: EPDM_x000d_
_x000d_
</t>
  </si>
  <si>
    <t>2. POTRUBÍ, PODPĚRY</t>
  </si>
  <si>
    <t>002.1</t>
  </si>
  <si>
    <t>2.1.	ODBĚRNÉ POTRUBÍ, OBTOK</t>
  </si>
  <si>
    <t>M06</t>
  </si>
  <si>
    <t>ATYPICKÝ NEREZOVÝ T-KUS DN 300/300</t>
  </si>
  <si>
    <t>-1564271253</t>
  </si>
  <si>
    <t xml:space="preserve">Poznámka k položce:_x000d_
ATYPICKÝ NEREZOVÝ T-KUS DN 300/300_x000d_
- přímé potrubí DN 300 v dl. 800 mm_x000d_
- 1x návarek DN 300 dl. 220 mm_x000d_
- 3x příruba DN 300_x000d_
</t>
  </si>
  <si>
    <t>M07</t>
  </si>
  <si>
    <t>NEREZOVÉ PŘÍRUBOVÉ KOLENO 90° DN 300, R 300</t>
  </si>
  <si>
    <t>285215259</t>
  </si>
  <si>
    <t xml:space="preserve">Poznámka k položce:_x000d_
NEREZOVÉ PŘÍRUBOVÉ KOLENO 90° DN 300, R 300_x000d_
- 1x koleno 90° DN 300, R 300_x000d_
- 2x příruba DN 300_x000d_
_x000d_
_x000d_
</t>
  </si>
  <si>
    <t>10</t>
  </si>
  <si>
    <t>M08</t>
  </si>
  <si>
    <t>ATYPICKÝ NEREZOVÝ T-KUS DN 300/80</t>
  </si>
  <si>
    <t>1766342630</t>
  </si>
  <si>
    <t xml:space="preserve">Poznámka k položce:_x000d_
ATYPICKÝ NEREZOVÝ T-KUS DN 300/80_x000d_
- přímé potrubí DN 300 v dl. 1190 mm_x000d_
- 1x návarek DN 80 dl. 260 mm_x000d_
- 2x příruba DN 300_x000d_
- 1x příruba DN 80	1 KS	68 kg	68 kg_x000d_
</t>
  </si>
  <si>
    <t>11</t>
  </si>
  <si>
    <t>M09</t>
  </si>
  <si>
    <t>NEREZOVÝ FF-KUS DN 300 dl. 550 mm</t>
  </si>
  <si>
    <t>-242736936</t>
  </si>
  <si>
    <t xml:space="preserve">Poznámka k položce:_x000d_
NEREZOVÝ FF-KUS DN 300 dl. 550 mm_x000d_
- přímé potrubí DN 300 v dl. 550 mm_x000d_
- 2x příruba DN 300_x000d_
_x000d_
</t>
  </si>
  <si>
    <t>12</t>
  </si>
  <si>
    <t>M10</t>
  </si>
  <si>
    <t>NEREZOVÝ FF-KUS DN 300 dl. 1270 mm</t>
  </si>
  <si>
    <t>1837264022</t>
  </si>
  <si>
    <t xml:space="preserve">Poznámka k položce:_x000d_
NEREZOVÝ FF-KUS DN 300 dl. 1270 mm_x000d_
- přímé potrubí DN 300 v dl. 1270 mm_x000d_
- 2x příruba DN 300	1 KS	65 kg	65 kg_x000d_
</t>
  </si>
  <si>
    <t>13</t>
  </si>
  <si>
    <t>M11</t>
  </si>
  <si>
    <t>PODPĚRA POD PLUNŽROVÝ VENTIL DN 300</t>
  </si>
  <si>
    <t>KPL</t>
  </si>
  <si>
    <t>1335129467</t>
  </si>
  <si>
    <t xml:space="preserve">Poznámka k položce:_x000d_
PODPĚRA POD PLUNŽROVÝ VENTIL DN 300_x000d_
- dle výkresové dokumentace_x000d_
_x000d_
_x000d_
</t>
  </si>
  <si>
    <t>14</t>
  </si>
  <si>
    <t>PS DN300</t>
  </si>
  <si>
    <t>PŘÍRUBOVÝ SPOJ DN 300 - přírubový spoj DN 300 vč. těsnění a spojovacího materiálu</t>
  </si>
  <si>
    <t>-1936608821</t>
  </si>
  <si>
    <t>PS DN80</t>
  </si>
  <si>
    <t>PŘÍRUBOVÝ SPOJ DN 80 - přírubový spoj DN 80 vč. těsnění a spojovacího materiálu</t>
  </si>
  <si>
    <t>-928924229</t>
  </si>
  <si>
    <t>16</t>
  </si>
  <si>
    <t>VM1/2</t>
  </si>
  <si>
    <t>VZORKOVACÍ MÍSTO G1/2“</t>
  </si>
  <si>
    <t>-1099686524</t>
  </si>
  <si>
    <t xml:space="preserve">Poznámka k položce:_x000d_
VZORKOVACÍ MÍSTO G1/2“_x000d_
Médium: _x000d_
- pitná voda_x000d_
Technické parametry: _x000d_
- G1/2“ (DN 15)_x000d_
- návarek bude vsunut min. do 1/3 DN potrubí_x000d_
Materiál:_x000d_
- nerez_x000d_
Rozsah dodávky:_x000d_
- kulový kohout výtokový (zahradní) G1/2“, kompletní sestava vč. návarku, těsnění a připojení na potrubí_x000d_
- atest pro trvalý styk s pitnou vodou_x000d_
- plastová výlevka v nerezové stojce_x000d_
_x000d_
</t>
  </si>
  <si>
    <t>003</t>
  </si>
  <si>
    <t>3. PROVIZORNÍ PRVKY</t>
  </si>
  <si>
    <t>17</t>
  </si>
  <si>
    <t>P01</t>
  </si>
  <si>
    <t>NEREZOVÁ ZASLEPOVACÍ PŘÍRUBA DN 250 - 1x zaslepovací příruba DN 250</t>
  </si>
  <si>
    <t>992968898</t>
  </si>
  <si>
    <t>18</t>
  </si>
  <si>
    <t>PS DN250</t>
  </si>
  <si>
    <t>PŘÍRUBOVÝ SPOJ DN 250 - přírubový spoj DN 250 vč. těsnění a spojovacího materiálu</t>
  </si>
  <si>
    <t>1564801469</t>
  </si>
  <si>
    <t>PS02 - Doplnění elektroinstalace a MaR</t>
  </si>
  <si>
    <t>D10 - VDJ Palackého Vrch 5000m3</t>
  </si>
  <si>
    <t>D2 - Rozváděč RMS1</t>
  </si>
  <si>
    <t>D3 - Rozváděč ED</t>
  </si>
  <si>
    <t>D4 - Senzory</t>
  </si>
  <si>
    <t>D5 - Kabely</t>
  </si>
  <si>
    <t>D6 - Demontážní a montážní práce</t>
  </si>
  <si>
    <t>D7 - SW práce pro řídicí systém</t>
  </si>
  <si>
    <t>D8 - Ostatní</t>
  </si>
  <si>
    <t>D9 - PZTS</t>
  </si>
  <si>
    <t>D10</t>
  </si>
  <si>
    <t>VDJ Palackého Vrch 5000m3</t>
  </si>
  <si>
    <t>Pol23</t>
  </si>
  <si>
    <t>Radiomodem ve vyhrazeném pásmu, 5x Terminal server, Babel, IPsec, AES256, Firewall, VLAN, HW tamper, Digitally signed FW, 4xRJ45, 2x ANT, 1xUSB, 1xAUX, 1xCON. Příslušenství: anténa, svod, přepěťová ochrana, projektová dokumentace a montáž</t>
  </si>
  <si>
    <t>ks</t>
  </si>
  <si>
    <t>1778273562</t>
  </si>
  <si>
    <t>Pol46</t>
  </si>
  <si>
    <t>úprava SW řídícího systému – dispečink</t>
  </si>
  <si>
    <t>sd</t>
  </si>
  <si>
    <t>-1568451426</t>
  </si>
  <si>
    <t>Pol62</t>
  </si>
  <si>
    <t>Dostrojení rozváděče, vniřní propoje, kontrola</t>
  </si>
  <si>
    <t>338916971</t>
  </si>
  <si>
    <t>Pol63</t>
  </si>
  <si>
    <t>Komunkační procesor Ethernet pro S7-300</t>
  </si>
  <si>
    <t>-893748331</t>
  </si>
  <si>
    <t>Pol64</t>
  </si>
  <si>
    <t>Migrace komunikace na novou platformu</t>
  </si>
  <si>
    <t>1937914268</t>
  </si>
  <si>
    <t>Rozváděč RMS1</t>
  </si>
  <si>
    <t>Pol1</t>
  </si>
  <si>
    <t>Motorový spouštěč 1.1 - 1.6A</t>
  </si>
  <si>
    <t>-1232598724</t>
  </si>
  <si>
    <t>-1983883945</t>
  </si>
  <si>
    <t>Pol2</t>
  </si>
  <si>
    <t>Svorka řadová, 2.5mm, šedá</t>
  </si>
  <si>
    <t>-1911515770</t>
  </si>
  <si>
    <t>547040134</t>
  </si>
  <si>
    <t>-1872053037</t>
  </si>
  <si>
    <t>Pol3</t>
  </si>
  <si>
    <t>Svorka řadová, 2.5mm, žlutozelená</t>
  </si>
  <si>
    <t>1849018822</t>
  </si>
  <si>
    <t>254982317</t>
  </si>
  <si>
    <t>546258135</t>
  </si>
  <si>
    <t>Pol4</t>
  </si>
  <si>
    <t>Motorový spouštěč 0.4 - 0.63A</t>
  </si>
  <si>
    <t>-1408291997</t>
  </si>
  <si>
    <t>Pol5</t>
  </si>
  <si>
    <t>Dostrojení rozváděče</t>
  </si>
  <si>
    <t>26219449</t>
  </si>
  <si>
    <t>Pol6</t>
  </si>
  <si>
    <t>Drobný montážní materiál, popisky</t>
  </si>
  <si>
    <t>507809672</t>
  </si>
  <si>
    <t>Rozváděč ED</t>
  </si>
  <si>
    <t>Pol10</t>
  </si>
  <si>
    <t>Rázová tlumivka</t>
  </si>
  <si>
    <t>1720104138</t>
  </si>
  <si>
    <t>Pol11</t>
  </si>
  <si>
    <t>Přepěťová ochrana signálových vedení 24V</t>
  </si>
  <si>
    <t>1318798675</t>
  </si>
  <si>
    <t>19</t>
  </si>
  <si>
    <t>661681473</t>
  </si>
  <si>
    <t>20</t>
  </si>
  <si>
    <t>351031426</t>
  </si>
  <si>
    <t>Pol12</t>
  </si>
  <si>
    <t>Modul digitálních výstupů 16xDO, 24V DC, včetně svorkovnicového modulu</t>
  </si>
  <si>
    <t>-441759120</t>
  </si>
  <si>
    <t>22</t>
  </si>
  <si>
    <t>Pol13</t>
  </si>
  <si>
    <t>Průmyslový switch 16xRJ45, 2x napájecí napětí 24V DC</t>
  </si>
  <si>
    <t>1375269620</t>
  </si>
  <si>
    <t>23</t>
  </si>
  <si>
    <t>Pol14</t>
  </si>
  <si>
    <t>Přepěťová ochrana linky ethernet</t>
  </si>
  <si>
    <t>1969385857</t>
  </si>
  <si>
    <t>24</t>
  </si>
  <si>
    <t>Pol15</t>
  </si>
  <si>
    <t>Jistič 10kA 1P char.C 10A</t>
  </si>
  <si>
    <t>-1256892216</t>
  </si>
  <si>
    <t>25</t>
  </si>
  <si>
    <t>Pol16</t>
  </si>
  <si>
    <t>Zdroj 230V AC/24VDC 10A</t>
  </si>
  <si>
    <t>-606069719</t>
  </si>
  <si>
    <t>26</t>
  </si>
  <si>
    <t>Pol17</t>
  </si>
  <si>
    <t>Distributor potenciálu 10 připojení</t>
  </si>
  <si>
    <t>102774606</t>
  </si>
  <si>
    <t>27</t>
  </si>
  <si>
    <t>Pol18</t>
  </si>
  <si>
    <t>Pojistková svorka včetně pojistky</t>
  </si>
  <si>
    <t>-473295877</t>
  </si>
  <si>
    <t>28</t>
  </si>
  <si>
    <t>-389491323</t>
  </si>
  <si>
    <t>29</t>
  </si>
  <si>
    <t>785479372</t>
  </si>
  <si>
    <t>30</t>
  </si>
  <si>
    <t>Pol19</t>
  </si>
  <si>
    <t>Operátorský panel 7", 65535 Barev, dotykové ovládání</t>
  </si>
  <si>
    <t>1951713890</t>
  </si>
  <si>
    <t>31</t>
  </si>
  <si>
    <t>Pol20</t>
  </si>
  <si>
    <t>Přepěťová ochrana kobinovaná 24VDC + 20mA loop</t>
  </si>
  <si>
    <t>545525265</t>
  </si>
  <si>
    <t>32</t>
  </si>
  <si>
    <t>538280220</t>
  </si>
  <si>
    <t>33</t>
  </si>
  <si>
    <t>Pol21</t>
  </si>
  <si>
    <t>230963172</t>
  </si>
  <si>
    <t>34</t>
  </si>
  <si>
    <t>Pol22</t>
  </si>
  <si>
    <t>Patchcord, 3m, STP, CAT5e</t>
  </si>
  <si>
    <t>-755610072</t>
  </si>
  <si>
    <t>35</t>
  </si>
  <si>
    <t>-813070997</t>
  </si>
  <si>
    <t>36</t>
  </si>
  <si>
    <t>Pol24</t>
  </si>
  <si>
    <t>-279030714</t>
  </si>
  <si>
    <t>37</t>
  </si>
  <si>
    <t>Pol7</t>
  </si>
  <si>
    <t>Distributor potenciálu PE</t>
  </si>
  <si>
    <t>-211140938</t>
  </si>
  <si>
    <t>38</t>
  </si>
  <si>
    <t>Pol8</t>
  </si>
  <si>
    <t>Jistič 10kA 1P+N char.C 16A</t>
  </si>
  <si>
    <t>865893131</t>
  </si>
  <si>
    <t>39</t>
  </si>
  <si>
    <t>Pol9</t>
  </si>
  <si>
    <t>Přepěťová ochraba typ 3 s VF filtrem a dálkovou signalizací</t>
  </si>
  <si>
    <t>383817705</t>
  </si>
  <si>
    <t>Senzory</t>
  </si>
  <si>
    <t>40</t>
  </si>
  <si>
    <t>Pol25</t>
  </si>
  <si>
    <t>Převodník MAG500 pro stávající průtokoměr, montážní sada na zeď, propojovací sada kabelů 10m, napájecí napětí 24VDC</t>
  </si>
  <si>
    <t>-1726699085</t>
  </si>
  <si>
    <t>Kabely</t>
  </si>
  <si>
    <t>41</t>
  </si>
  <si>
    <t>Pol26</t>
  </si>
  <si>
    <t>CYKY-J, 4x1.5</t>
  </si>
  <si>
    <t>-1979716322</t>
  </si>
  <si>
    <t>42</t>
  </si>
  <si>
    <t>-975804316</t>
  </si>
  <si>
    <t>43</t>
  </si>
  <si>
    <t>-976102967</t>
  </si>
  <si>
    <t>44</t>
  </si>
  <si>
    <t>Pol27</t>
  </si>
  <si>
    <t>STP Ethernet CAT 5e</t>
  </si>
  <si>
    <t>-17495158</t>
  </si>
  <si>
    <t>45</t>
  </si>
  <si>
    <t>Pol28</t>
  </si>
  <si>
    <t>-1800043522</t>
  </si>
  <si>
    <t>46</t>
  </si>
  <si>
    <t>Pol29</t>
  </si>
  <si>
    <t>-116872480</t>
  </si>
  <si>
    <t>47</t>
  </si>
  <si>
    <t>Pol30</t>
  </si>
  <si>
    <t>CYKY-J, 3x2.5</t>
  </si>
  <si>
    <t>-198807262</t>
  </si>
  <si>
    <t>48</t>
  </si>
  <si>
    <t>Pol31</t>
  </si>
  <si>
    <t>JYTY-O 4x1 mm2</t>
  </si>
  <si>
    <t>2032920169</t>
  </si>
  <si>
    <t>49</t>
  </si>
  <si>
    <t>Pol32</t>
  </si>
  <si>
    <t>JYTY-J 7x1 mm2</t>
  </si>
  <si>
    <t>1411941127</t>
  </si>
  <si>
    <t>50</t>
  </si>
  <si>
    <t>242787587</t>
  </si>
  <si>
    <t>D6</t>
  </si>
  <si>
    <t>Demontážní a montážní práce</t>
  </si>
  <si>
    <t>51</t>
  </si>
  <si>
    <t>Pol33</t>
  </si>
  <si>
    <t>Demontáž převodníku MAG5000, rack, včetně kabeláže</t>
  </si>
  <si>
    <t>2083428474</t>
  </si>
  <si>
    <t>52</t>
  </si>
  <si>
    <t>Pol34</t>
  </si>
  <si>
    <t>Demontáž a odpojení kabelu klapky S06</t>
  </si>
  <si>
    <t>-288319845</t>
  </si>
  <si>
    <t>53</t>
  </si>
  <si>
    <t>Pol35</t>
  </si>
  <si>
    <t>Montáž signálových kabelů</t>
  </si>
  <si>
    <t>-245699255</t>
  </si>
  <si>
    <t>54</t>
  </si>
  <si>
    <t>Pol36</t>
  </si>
  <si>
    <t>Montáž silových kabelů</t>
  </si>
  <si>
    <t>-91117377</t>
  </si>
  <si>
    <t>55</t>
  </si>
  <si>
    <t>Pol37</t>
  </si>
  <si>
    <t>Zapojení klapky</t>
  </si>
  <si>
    <t>1327007247</t>
  </si>
  <si>
    <t>56</t>
  </si>
  <si>
    <t>Pol38</t>
  </si>
  <si>
    <t>Zapojení průtokoměru</t>
  </si>
  <si>
    <t>2078018548</t>
  </si>
  <si>
    <t>57</t>
  </si>
  <si>
    <t>Pol39</t>
  </si>
  <si>
    <t>Doplnění kabelových tras - materiál</t>
  </si>
  <si>
    <t>1091063377</t>
  </si>
  <si>
    <t>58</t>
  </si>
  <si>
    <t>Pol40</t>
  </si>
  <si>
    <t>Ochranné pospojení - materiál</t>
  </si>
  <si>
    <t>709121727</t>
  </si>
  <si>
    <t>59</t>
  </si>
  <si>
    <t>Pol41</t>
  </si>
  <si>
    <t>Ochranné pospojení - práce</t>
  </si>
  <si>
    <t>336266794</t>
  </si>
  <si>
    <t>60</t>
  </si>
  <si>
    <t>Pol42</t>
  </si>
  <si>
    <t>Doplnění kabelových tras - montážní práce</t>
  </si>
  <si>
    <t>1057794353</t>
  </si>
  <si>
    <t>61</t>
  </si>
  <si>
    <t>Pol43</t>
  </si>
  <si>
    <t>Ekologická likvidace demontovaných částí</t>
  </si>
  <si>
    <t>-2063893842</t>
  </si>
  <si>
    <t>D7</t>
  </si>
  <si>
    <t>SW práce pro řídicí systém</t>
  </si>
  <si>
    <t>62</t>
  </si>
  <si>
    <t>Pol44</t>
  </si>
  <si>
    <t>SW řídícího systému pro ovládání technologie</t>
  </si>
  <si>
    <t>1671049925</t>
  </si>
  <si>
    <t>63</t>
  </si>
  <si>
    <t>Pol45</t>
  </si>
  <si>
    <t>-2118680846</t>
  </si>
  <si>
    <t>-482453485</t>
  </si>
  <si>
    <t>65</t>
  </si>
  <si>
    <t>Pol47</t>
  </si>
  <si>
    <t>úprava vizualizace na dispečinku a pracovištích s oprávněním náhledu</t>
  </si>
  <si>
    <t>975491725</t>
  </si>
  <si>
    <t>66</t>
  </si>
  <si>
    <t>Pol48</t>
  </si>
  <si>
    <t>úprava datového zpracování</t>
  </si>
  <si>
    <t>1053841563</t>
  </si>
  <si>
    <t>67</t>
  </si>
  <si>
    <t>Pol49</t>
  </si>
  <si>
    <t>Parametrizace jednotky průtokoměru</t>
  </si>
  <si>
    <t>2084467690</t>
  </si>
  <si>
    <t>68</t>
  </si>
  <si>
    <t>Pol50</t>
  </si>
  <si>
    <t>Parametrizace komunikace klapky</t>
  </si>
  <si>
    <t>158918611</t>
  </si>
  <si>
    <t>69</t>
  </si>
  <si>
    <t>Pol51</t>
  </si>
  <si>
    <t>Oživení měřících bodů</t>
  </si>
  <si>
    <t>-685887393</t>
  </si>
  <si>
    <t>D8</t>
  </si>
  <si>
    <t>Ostatní</t>
  </si>
  <si>
    <t>70</t>
  </si>
  <si>
    <t>Pol52</t>
  </si>
  <si>
    <t>Výchozí revize elektrozařízení Dodavatel má ze zákona povinnost provést výchozí revizi. Zařízení může být uvedeno do trvalého provozu až na základě pozitivního výsledku výchozí revize.</t>
  </si>
  <si>
    <t>-932808162</t>
  </si>
  <si>
    <t>71</t>
  </si>
  <si>
    <t>Pol53</t>
  </si>
  <si>
    <t>Posouzení instalace TIČR pro zvlášt nebezpečné prostory</t>
  </si>
  <si>
    <t>-1861487090</t>
  </si>
  <si>
    <t>72</t>
  </si>
  <si>
    <t>Pol54</t>
  </si>
  <si>
    <t>Projektová dokumentace skutečného provedení</t>
  </si>
  <si>
    <t>904514559</t>
  </si>
  <si>
    <t>D9</t>
  </si>
  <si>
    <t>PZTS</t>
  </si>
  <si>
    <t>73</t>
  </si>
  <si>
    <t>Pol55</t>
  </si>
  <si>
    <t>I27655147 Instalační kabel Solarix CAT5E F/UTP LSOH Dca 305m/box SXKD-5E-FTP-LSOH</t>
  </si>
  <si>
    <t>189974438</t>
  </si>
  <si>
    <t>74</t>
  </si>
  <si>
    <t>Pol56</t>
  </si>
  <si>
    <t>I11578804 Stíněný konektor RJ45 CAT5E STP pro vodič drát, kulatý kabel bez vložky</t>
  </si>
  <si>
    <t>-1708116973</t>
  </si>
  <si>
    <t>75</t>
  </si>
  <si>
    <t>Pol57</t>
  </si>
  <si>
    <t>EIM PRŮCHODKA OBO 106/13.5 2036134</t>
  </si>
  <si>
    <t>1221677302</t>
  </si>
  <si>
    <t>76</t>
  </si>
  <si>
    <t>Pol58</t>
  </si>
  <si>
    <t>Drobný instalační materiál</t>
  </si>
  <si>
    <t>-23352678</t>
  </si>
  <si>
    <t>77</t>
  </si>
  <si>
    <t>Pol59</t>
  </si>
  <si>
    <t>Montážní práce na objektu</t>
  </si>
  <si>
    <t>hod</t>
  </si>
  <si>
    <t>1294351866</t>
  </si>
  <si>
    <t>78</t>
  </si>
  <si>
    <t>Pol60</t>
  </si>
  <si>
    <t>Programování přenosu a práce na PCO</t>
  </si>
  <si>
    <t>951179746</t>
  </si>
  <si>
    <t>79</t>
  </si>
  <si>
    <t>Pol61</t>
  </si>
  <si>
    <t>Doprava</t>
  </si>
  <si>
    <t>-296143410</t>
  </si>
  <si>
    <t>VON - Vedlejší a ostatní náklady</t>
  </si>
  <si>
    <t>OST,VRN - Ostatní náklady a vedlejší rozpočtové náklady</t>
  </si>
  <si>
    <t>OST,VRN</t>
  </si>
  <si>
    <t>Ostatní náklady a vedlejší rozpočtové náklady</t>
  </si>
  <si>
    <t>900001</t>
  </si>
  <si>
    <t>Vybudování zařízení staveniště včetně skládek materiálů a zabezpečení staveniště</t>
  </si>
  <si>
    <t>soubor</t>
  </si>
  <si>
    <t>1548916026</t>
  </si>
  <si>
    <t>900002</t>
  </si>
  <si>
    <t>Provoz zařízení staveniště včetně dodávky, montáže a rozebrání provizorních komunikací, včetně montáže, pronájmu a údržby a demontáže dočasného oplocení, včetně zázemí vedení stavby, zázemí pracovníků a podobně</t>
  </si>
  <si>
    <t>1825230873</t>
  </si>
  <si>
    <t>Poznámka k položce:_x000d_
-Náklady na spotřebovanou energii zařízením staveniště a stavbou_x000d_
-Ochrana stávajících technologií proti poškození, prachu, apod. např. zhotovením ochranného krytu, zaplachtováním apod._x000d_
-Čištění podlah v místnostech a chodbách vč. soklů v četnosti min. 3* týdně_x000d_
-Čištění ploch oken v četnosti min 1* měsíčně_x000d_
-Úklid v prostoru staveniště a příjezdové cesty_x000d_
-Mobilní WC pro stavbu _x000d_
-Náklady spojené se zabezpečením staveniště dke pokynů a požadavků BOZP (například ochranné pásky)_x000d_
-Provizorní oplocení</t>
  </si>
  <si>
    <t>900003</t>
  </si>
  <si>
    <t>Odstranění zařízení staveniště včetně skládek materiálu a uvedení do původního stavu</t>
  </si>
  <si>
    <t>1695767139</t>
  </si>
  <si>
    <t>900004</t>
  </si>
  <si>
    <t>Předání a převzetí zařízení staveniště</t>
  </si>
  <si>
    <t>287938898</t>
  </si>
  <si>
    <t>900005</t>
  </si>
  <si>
    <t>Zhotovení dokumentace skutečného provedení stavby</t>
  </si>
  <si>
    <t>-812594424</t>
  </si>
  <si>
    <t>900007</t>
  </si>
  <si>
    <t>Provedení dezinfekce veškerých konstrukcí (včetně akumulačních komor) pomocí dzinfekčních prostředků nanášených na jednotlivé konstrukce, včetně následného oplachu a nákladů spojených s vypouštěním odpadní vody, včetně vodního výluhu po vystrojení novým potrubím</t>
  </si>
  <si>
    <t>1219775523</t>
  </si>
  <si>
    <t>900010</t>
  </si>
  <si>
    <t>Veškeré projektem předepsané komplexní zkoušky, revize a odběry vzorků a provádění rozborů včetně předání veškeré dokumentace, včetně nákladů na použité chemikálie (certifikace, protokoly a rev. zprávy) prokazující soulad s proj. dokumentací a plat. předpisy</t>
  </si>
  <si>
    <t>-1336803236</t>
  </si>
  <si>
    <t>900013</t>
  </si>
  <si>
    <t>Vypracování provozních řádů, zaškolení obsluhy ovládání prvků technologických částí stavebního díla a náklady spojené se zkušebním provozem</t>
  </si>
  <si>
    <t>1642244104</t>
  </si>
  <si>
    <t>900015</t>
  </si>
  <si>
    <t>Převzetí a předání díla, kolaudační řízení</t>
  </si>
  <si>
    <t>1511119335</t>
  </si>
  <si>
    <t>900016</t>
  </si>
  <si>
    <t>Kompletační, koordinační a inženýrská činnost</t>
  </si>
  <si>
    <t>56948666</t>
  </si>
  <si>
    <t>900019</t>
  </si>
  <si>
    <t xml:space="preserve">Uvedení do provozu, kalibrace (v případě analyzátorů) a zaškolení obsluhy všech technologických částí </t>
  </si>
  <si>
    <t>1451699387</t>
  </si>
  <si>
    <t>900021</t>
  </si>
  <si>
    <t xml:space="preserve">Náklady na zpracování realizační nebo dílenské projektové dokumentace, zpracování výrobních výkresů zámečnických a klempířských výrobků </t>
  </si>
  <si>
    <t>-1029557228</t>
  </si>
  <si>
    <t>900027</t>
  </si>
  <si>
    <t>Náklady související se zkušebním provozem včetně odběru vzorků zpracováním plánu opatření pro případ havarijního zhoršení jakosti vod</t>
  </si>
  <si>
    <t>1289676629</t>
  </si>
  <si>
    <t>900028</t>
  </si>
  <si>
    <t>Bezpečnostní a hygienická opatření na staveništi, úklid staveniště</t>
  </si>
  <si>
    <t>-766835460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</si>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</sst>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1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4" fontId="17" fillId="0" borderId="6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right"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4" fontId="27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3" xfId="0" applyNumberFormat="1" applyFont="1" applyBorder="1" applyAlignment="1"/>
    <xf numFmtId="166" fontId="32" fillId="0" borderId="14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37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7" fillId="0" borderId="0" xfId="0" applyFont="1" applyAlignment="1">
      <alignment vertical="top" wrapText="1"/>
    </xf>
    <xf numFmtId="0" fontId="35" fillId="3" borderId="20" xfId="0" applyFont="1" applyFill="1" applyBorder="1" applyAlignment="1" applyProtection="1">
      <alignment horizontal="left" vertical="center"/>
      <protection locked="0"/>
    </xf>
    <xf numFmtId="0" fontId="35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166" fontId="22" fillId="0" borderId="22" xfId="0" applyNumberFormat="1" applyFont="1" applyBorder="1" applyAlignment="1">
      <alignment vertical="center"/>
    </xf>
    <xf numFmtId="0" fontId="22" fillId="3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7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7</v>
      </c>
      <c r="BT2" s="18" t="s">
        <v>8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="1" customFormat="1" ht="24.96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="1" customFormat="1" ht="12" customHeight="1">
      <c r="B5" s="21"/>
      <c r="D5" s="25" t="s">
        <v>14</v>
      </c>
      <c r="K5" s="26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16</v>
      </c>
      <c r="BS5" s="18" t="s">
        <v>7</v>
      </c>
    </row>
    <row r="6" s="1" customFormat="1" ht="36.96" customHeight="1">
      <c r="B6" s="21"/>
      <c r="D6" s="28" t="s">
        <v>17</v>
      </c>
      <c r="K6" s="29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7</v>
      </c>
    </row>
    <row r="7" s="1" customFormat="1" ht="12" customHeight="1">
      <c r="B7" s="21"/>
      <c r="D7" s="31" t="s">
        <v>19</v>
      </c>
      <c r="K7" s="26" t="s">
        <v>3</v>
      </c>
      <c r="AK7" s="31" t="s">
        <v>20</v>
      </c>
      <c r="AN7" s="26" t="s">
        <v>3</v>
      </c>
      <c r="AR7" s="21"/>
      <c r="BE7" s="30"/>
      <c r="BS7" s="18" t="s">
        <v>7</v>
      </c>
    </row>
    <row r="8" s="1" customFormat="1" ht="12" customHeight="1">
      <c r="B8" s="21"/>
      <c r="D8" s="31" t="s">
        <v>21</v>
      </c>
      <c r="K8" s="26" t="s">
        <v>22</v>
      </c>
      <c r="AK8" s="31" t="s">
        <v>23</v>
      </c>
      <c r="AN8" s="32" t="s">
        <v>24</v>
      </c>
      <c r="AR8" s="21"/>
      <c r="BE8" s="30"/>
      <c r="BS8" s="18" t="s">
        <v>7</v>
      </c>
    </row>
    <row r="9" s="1" customFormat="1" ht="14.4" customHeight="1">
      <c r="B9" s="21"/>
      <c r="AR9" s="21"/>
      <c r="BE9" s="30"/>
      <c r="BS9" s="18" t="s">
        <v>7</v>
      </c>
    </row>
    <row r="10" s="1" customFormat="1" ht="12" customHeight="1">
      <c r="B10" s="21"/>
      <c r="D10" s="31" t="s">
        <v>25</v>
      </c>
      <c r="AK10" s="31" t="s">
        <v>26</v>
      </c>
      <c r="AN10" s="26" t="s">
        <v>3</v>
      </c>
      <c r="AR10" s="21"/>
      <c r="BE10" s="30"/>
      <c r="BS10" s="18" t="s">
        <v>7</v>
      </c>
    </row>
    <row r="11" s="1" customFormat="1" ht="18.48" customHeight="1">
      <c r="B11" s="21"/>
      <c r="E11" s="26" t="s">
        <v>22</v>
      </c>
      <c r="AK11" s="31" t="s">
        <v>27</v>
      </c>
      <c r="AN11" s="26" t="s">
        <v>3</v>
      </c>
      <c r="AR11" s="21"/>
      <c r="BE11" s="30"/>
      <c r="BS11" s="18" t="s">
        <v>7</v>
      </c>
    </row>
    <row r="12" s="1" customFormat="1" ht="6.96" customHeight="1">
      <c r="B12" s="21"/>
      <c r="AR12" s="21"/>
      <c r="BE12" s="30"/>
      <c r="BS12" s="18" t="s">
        <v>7</v>
      </c>
    </row>
    <row r="13" s="1" customFormat="1" ht="12" customHeight="1">
      <c r="B13" s="21"/>
      <c r="D13" s="31" t="s">
        <v>28</v>
      </c>
      <c r="AK13" s="31" t="s">
        <v>26</v>
      </c>
      <c r="AN13" s="33" t="s">
        <v>29</v>
      </c>
      <c r="AR13" s="21"/>
      <c r="BE13" s="30"/>
      <c r="BS13" s="18" t="s">
        <v>7</v>
      </c>
    </row>
    <row r="14">
      <c r="B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N14" s="33" t="s">
        <v>29</v>
      </c>
      <c r="AR14" s="21"/>
      <c r="BE14" s="30"/>
      <c r="BS14" s="18" t="s">
        <v>7</v>
      </c>
    </row>
    <row r="15" s="1" customFormat="1" ht="6.96" customHeight="1">
      <c r="B15" s="21"/>
      <c r="AR15" s="21"/>
      <c r="BE15" s="30"/>
      <c r="BS15" s="18" t="s">
        <v>4</v>
      </c>
    </row>
    <row r="16" s="1" customFormat="1" ht="12" customHeight="1">
      <c r="B16" s="21"/>
      <c r="D16" s="31" t="s">
        <v>30</v>
      </c>
      <c r="AK16" s="31" t="s">
        <v>26</v>
      </c>
      <c r="AN16" s="26" t="s">
        <v>3</v>
      </c>
      <c r="AR16" s="21"/>
      <c r="BE16" s="30"/>
      <c r="BS16" s="18" t="s">
        <v>4</v>
      </c>
    </row>
    <row r="17" s="1" customFormat="1" ht="18.48" customHeight="1">
      <c r="B17" s="21"/>
      <c r="E17" s="26" t="s">
        <v>22</v>
      </c>
      <c r="AK17" s="31" t="s">
        <v>27</v>
      </c>
      <c r="AN17" s="26" t="s">
        <v>3</v>
      </c>
      <c r="AR17" s="21"/>
      <c r="BE17" s="30"/>
      <c r="BS17" s="18" t="s">
        <v>31</v>
      </c>
    </row>
    <row r="18" s="1" customFormat="1" ht="6.96" customHeight="1">
      <c r="B18" s="21"/>
      <c r="AR18" s="21"/>
      <c r="BE18" s="30"/>
      <c r="BS18" s="18" t="s">
        <v>7</v>
      </c>
    </row>
    <row r="19" s="1" customFormat="1" ht="12" customHeight="1">
      <c r="B19" s="21"/>
      <c r="D19" s="31" t="s">
        <v>32</v>
      </c>
      <c r="AK19" s="31" t="s">
        <v>26</v>
      </c>
      <c r="AN19" s="26" t="s">
        <v>3</v>
      </c>
      <c r="AR19" s="21"/>
      <c r="BE19" s="30"/>
      <c r="BS19" s="18" t="s">
        <v>7</v>
      </c>
    </row>
    <row r="20" s="1" customFormat="1" ht="18.48" customHeight="1">
      <c r="B20" s="21"/>
      <c r="E20" s="26" t="s">
        <v>22</v>
      </c>
      <c r="AK20" s="31" t="s">
        <v>27</v>
      </c>
      <c r="AN20" s="26" t="s">
        <v>3</v>
      </c>
      <c r="AR20" s="21"/>
      <c r="BE20" s="30"/>
      <c r="BS20" s="18" t="s">
        <v>4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33</v>
      </c>
      <c r="AR22" s="21"/>
      <c r="BE22" s="30"/>
    </row>
    <row r="23" s="1" customFormat="1" ht="47.25" customHeight="1">
      <c r="B23" s="21"/>
      <c r="E23" s="35" t="s">
        <v>34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35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39</v>
      </c>
      <c r="E29" s="3"/>
      <c r="F29" s="31" t="s">
        <v>40</v>
      </c>
      <c r="G29" s="3"/>
      <c r="H29" s="3"/>
      <c r="I29" s="3"/>
      <c r="J29" s="3"/>
      <c r="K29" s="3"/>
      <c r="L29" s="44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5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5">
        <f>ROUND(AV54, 2)</f>
        <v>0</v>
      </c>
      <c r="AL29" s="3"/>
      <c r="AM29" s="3"/>
      <c r="AN29" s="3"/>
      <c r="AO29" s="3"/>
      <c r="AP29" s="3"/>
      <c r="AQ29" s="3"/>
      <c r="AR29" s="43"/>
      <c r="BE29" s="46"/>
    </row>
    <row r="30" s="3" customFormat="1" ht="14.4" customHeight="1">
      <c r="A30" s="3"/>
      <c r="B30" s="43"/>
      <c r="C30" s="3"/>
      <c r="D30" s="3"/>
      <c r="E30" s="3"/>
      <c r="F30" s="31" t="s">
        <v>41</v>
      </c>
      <c r="G30" s="3"/>
      <c r="H30" s="3"/>
      <c r="I30" s="3"/>
      <c r="J30" s="3"/>
      <c r="K30" s="3"/>
      <c r="L30" s="44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5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5">
        <f>ROUND(AW54, 2)</f>
        <v>0</v>
      </c>
      <c r="AL30" s="3"/>
      <c r="AM30" s="3"/>
      <c r="AN30" s="3"/>
      <c r="AO30" s="3"/>
      <c r="AP30" s="3"/>
      <c r="AQ30" s="3"/>
      <c r="AR30" s="43"/>
      <c r="BE30" s="46"/>
    </row>
    <row r="31" hidden="1" s="3" customFormat="1" ht="14.4" customHeight="1">
      <c r="A31" s="3"/>
      <c r="B31" s="43"/>
      <c r="C31" s="3"/>
      <c r="D31" s="3"/>
      <c r="E31" s="3"/>
      <c r="F31" s="31" t="s">
        <v>42</v>
      </c>
      <c r="G31" s="3"/>
      <c r="H31" s="3"/>
      <c r="I31" s="3"/>
      <c r="J31" s="3"/>
      <c r="K31" s="3"/>
      <c r="L31" s="44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5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5">
        <v>0</v>
      </c>
      <c r="AL31" s="3"/>
      <c r="AM31" s="3"/>
      <c r="AN31" s="3"/>
      <c r="AO31" s="3"/>
      <c r="AP31" s="3"/>
      <c r="AQ31" s="3"/>
      <c r="AR31" s="43"/>
      <c r="BE31" s="46"/>
    </row>
    <row r="32" hidden="1" s="3" customFormat="1" ht="14.4" customHeight="1">
      <c r="A32" s="3"/>
      <c r="B32" s="43"/>
      <c r="C32" s="3"/>
      <c r="D32" s="3"/>
      <c r="E32" s="3"/>
      <c r="F32" s="31" t="s">
        <v>43</v>
      </c>
      <c r="G32" s="3"/>
      <c r="H32" s="3"/>
      <c r="I32" s="3"/>
      <c r="J32" s="3"/>
      <c r="K32" s="3"/>
      <c r="L32" s="44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5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5">
        <v>0</v>
      </c>
      <c r="AL32" s="3"/>
      <c r="AM32" s="3"/>
      <c r="AN32" s="3"/>
      <c r="AO32" s="3"/>
      <c r="AP32" s="3"/>
      <c r="AQ32" s="3"/>
      <c r="AR32" s="43"/>
      <c r="BE32" s="46"/>
    </row>
    <row r="33" hidden="1" s="3" customFormat="1" ht="14.4" customHeight="1">
      <c r="A33" s="3"/>
      <c r="B33" s="43"/>
      <c r="C33" s="3"/>
      <c r="D33" s="3"/>
      <c r="E33" s="3"/>
      <c r="F33" s="31" t="s">
        <v>44</v>
      </c>
      <c r="G33" s="3"/>
      <c r="H33" s="3"/>
      <c r="I33" s="3"/>
      <c r="J33" s="3"/>
      <c r="K33" s="3"/>
      <c r="L33" s="44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5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5">
        <v>0</v>
      </c>
      <c r="AL33" s="3"/>
      <c r="AM33" s="3"/>
      <c r="AN33" s="3"/>
      <c r="AO33" s="3"/>
      <c r="AP33" s="3"/>
      <c r="AQ33" s="3"/>
      <c r="AR33" s="43"/>
      <c r="BE33" s="3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7"/>
    </row>
    <row r="35" s="2" customFormat="1" ht="25.92" customHeight="1">
      <c r="A35" s="37"/>
      <c r="B35" s="38"/>
      <c r="C35" s="47"/>
      <c r="D35" s="48" t="s">
        <v>45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46</v>
      </c>
      <c r="U35" s="49"/>
      <c r="V35" s="49"/>
      <c r="W35" s="49"/>
      <c r="X35" s="51" t="s">
        <v>47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6.96" customHeight="1">
      <c r="A37" s="37"/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38"/>
      <c r="BE37" s="37"/>
    </row>
    <row r="41" s="2" customFormat="1" ht="6.96" customHeight="1">
      <c r="A41" s="37"/>
      <c r="B41" s="5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38"/>
      <c r="BE41" s="37"/>
    </row>
    <row r="42" s="2" customFormat="1" ht="24.96" customHeight="1">
      <c r="A42" s="37"/>
      <c r="B42" s="38"/>
      <c r="C42" s="22" t="s">
        <v>48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8"/>
      <c r="BE42" s="37"/>
    </row>
    <row r="43" s="2" customFormat="1" ht="6.96" customHeight="1">
      <c r="A43" s="37"/>
      <c r="B43" s="38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8"/>
      <c r="BE43" s="37"/>
    </row>
    <row r="44" s="4" customFormat="1" ht="12" customHeight="1">
      <c r="A44" s="4"/>
      <c r="B44" s="58"/>
      <c r="C44" s="31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2023/056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8"/>
      <c r="BE44" s="4"/>
    </row>
    <row r="45" s="5" customFormat="1" ht="36.96" customHeight="1">
      <c r="A45" s="5"/>
      <c r="B45" s="59"/>
      <c r="C45" s="60" t="s">
        <v>17</v>
      </c>
      <c r="D45" s="5"/>
      <c r="E45" s="5"/>
      <c r="F45" s="5"/>
      <c r="G45" s="5"/>
      <c r="H45" s="5"/>
      <c r="I45" s="5"/>
      <c r="J45" s="5"/>
      <c r="K45" s="5"/>
      <c r="L45" s="61" t="str">
        <f>K6</f>
        <v>BRNO, VDJ KRAVÍ HORA - REGULACE ODTOKU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9"/>
      <c r="BE45" s="5"/>
    </row>
    <row r="46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8"/>
      <c r="BE46" s="37"/>
    </row>
    <row r="47" s="2" customFormat="1" ht="12" customHeight="1">
      <c r="A47" s="37"/>
      <c r="B47" s="38"/>
      <c r="C47" s="31" t="s">
        <v>21</v>
      </c>
      <c r="D47" s="37"/>
      <c r="E47" s="37"/>
      <c r="F47" s="37"/>
      <c r="G47" s="37"/>
      <c r="H47" s="37"/>
      <c r="I47" s="37"/>
      <c r="J47" s="37"/>
      <c r="K47" s="37"/>
      <c r="L47" s="62" t="str">
        <f>IF(K8="","",K8)</f>
        <v xml:space="preserve"> 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1" t="s">
        <v>23</v>
      </c>
      <c r="AJ47" s="37"/>
      <c r="AK47" s="37"/>
      <c r="AL47" s="37"/>
      <c r="AM47" s="63" t="str">
        <f>IF(AN8= "","",AN8)</f>
        <v>29. 11. 2023</v>
      </c>
      <c r="AN47" s="63"/>
      <c r="AO47" s="37"/>
      <c r="AP47" s="37"/>
      <c r="AQ47" s="37"/>
      <c r="AR47" s="38"/>
      <c r="BE47" s="37"/>
    </row>
    <row r="48" s="2" customFormat="1" ht="6.96" customHeight="1">
      <c r="A48" s="37"/>
      <c r="B48" s="38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8"/>
      <c r="BE48" s="37"/>
    </row>
    <row r="49" s="2" customFormat="1" ht="15.15" customHeight="1">
      <c r="A49" s="37"/>
      <c r="B49" s="38"/>
      <c r="C49" s="31" t="s">
        <v>25</v>
      </c>
      <c r="D49" s="37"/>
      <c r="E49" s="37"/>
      <c r="F49" s="37"/>
      <c r="G49" s="37"/>
      <c r="H49" s="37"/>
      <c r="I49" s="37"/>
      <c r="J49" s="37"/>
      <c r="K49" s="37"/>
      <c r="L49" s="4" t="str">
        <f>IF(E11= "","",E11)</f>
        <v xml:space="preserve"> 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1" t="s">
        <v>30</v>
      </c>
      <c r="AJ49" s="37"/>
      <c r="AK49" s="37"/>
      <c r="AL49" s="37"/>
      <c r="AM49" s="64" t="str">
        <f>IF(E17="","",E17)</f>
        <v xml:space="preserve"> </v>
      </c>
      <c r="AN49" s="4"/>
      <c r="AO49" s="4"/>
      <c r="AP49" s="4"/>
      <c r="AQ49" s="37"/>
      <c r="AR49" s="38"/>
      <c r="AS49" s="65" t="s">
        <v>49</v>
      </c>
      <c r="AT49" s="66"/>
      <c r="AU49" s="67"/>
      <c r="AV49" s="67"/>
      <c r="AW49" s="67"/>
      <c r="AX49" s="67"/>
      <c r="AY49" s="67"/>
      <c r="AZ49" s="67"/>
      <c r="BA49" s="67"/>
      <c r="BB49" s="67"/>
      <c r="BC49" s="67"/>
      <c r="BD49" s="68"/>
      <c r="BE49" s="37"/>
    </row>
    <row r="50" s="2" customFormat="1" ht="15.15" customHeight="1">
      <c r="A50" s="37"/>
      <c r="B50" s="38"/>
      <c r="C50" s="31" t="s">
        <v>28</v>
      </c>
      <c r="D50" s="37"/>
      <c r="E50" s="37"/>
      <c r="F50" s="37"/>
      <c r="G50" s="37"/>
      <c r="H50" s="37"/>
      <c r="I50" s="37"/>
      <c r="J50" s="37"/>
      <c r="K50" s="37"/>
      <c r="L50" s="4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1" t="s">
        <v>32</v>
      </c>
      <c r="AJ50" s="37"/>
      <c r="AK50" s="37"/>
      <c r="AL50" s="37"/>
      <c r="AM50" s="64" t="str">
        <f>IF(E20="","",E20)</f>
        <v xml:space="preserve"> </v>
      </c>
      <c r="AN50" s="4"/>
      <c r="AO50" s="4"/>
      <c r="AP50" s="4"/>
      <c r="AQ50" s="37"/>
      <c r="AR50" s="38"/>
      <c r="AS50" s="69"/>
      <c r="AT50" s="70"/>
      <c r="AU50" s="71"/>
      <c r="AV50" s="71"/>
      <c r="AW50" s="71"/>
      <c r="AX50" s="71"/>
      <c r="AY50" s="71"/>
      <c r="AZ50" s="71"/>
      <c r="BA50" s="71"/>
      <c r="BB50" s="71"/>
      <c r="BC50" s="71"/>
      <c r="BD50" s="72"/>
      <c r="BE50" s="37"/>
    </row>
    <row r="51" s="2" customFormat="1" ht="10.8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8"/>
      <c r="AS51" s="69"/>
      <c r="AT51" s="70"/>
      <c r="AU51" s="71"/>
      <c r="AV51" s="71"/>
      <c r="AW51" s="71"/>
      <c r="AX51" s="71"/>
      <c r="AY51" s="71"/>
      <c r="AZ51" s="71"/>
      <c r="BA51" s="71"/>
      <c r="BB51" s="71"/>
      <c r="BC51" s="71"/>
      <c r="BD51" s="72"/>
      <c r="BE51" s="37"/>
    </row>
    <row r="52" s="2" customFormat="1" ht="29.28" customHeight="1">
      <c r="A52" s="37"/>
      <c r="B52" s="38"/>
      <c r="C52" s="73" t="s">
        <v>50</v>
      </c>
      <c r="D52" s="74"/>
      <c r="E52" s="74"/>
      <c r="F52" s="74"/>
      <c r="G52" s="74"/>
      <c r="H52" s="75"/>
      <c r="I52" s="76" t="s">
        <v>51</v>
      </c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7" t="s">
        <v>52</v>
      </c>
      <c r="AH52" s="74"/>
      <c r="AI52" s="74"/>
      <c r="AJ52" s="74"/>
      <c r="AK52" s="74"/>
      <c r="AL52" s="74"/>
      <c r="AM52" s="74"/>
      <c r="AN52" s="76" t="s">
        <v>53</v>
      </c>
      <c r="AO52" s="74"/>
      <c r="AP52" s="74"/>
      <c r="AQ52" s="78" t="s">
        <v>54</v>
      </c>
      <c r="AR52" s="38"/>
      <c r="AS52" s="79" t="s">
        <v>55</v>
      </c>
      <c r="AT52" s="80" t="s">
        <v>56</v>
      </c>
      <c r="AU52" s="80" t="s">
        <v>57</v>
      </c>
      <c r="AV52" s="80" t="s">
        <v>58</v>
      </c>
      <c r="AW52" s="80" t="s">
        <v>59</v>
      </c>
      <c r="AX52" s="80" t="s">
        <v>60</v>
      </c>
      <c r="AY52" s="80" t="s">
        <v>61</v>
      </c>
      <c r="AZ52" s="80" t="s">
        <v>62</v>
      </c>
      <c r="BA52" s="80" t="s">
        <v>63</v>
      </c>
      <c r="BB52" s="80" t="s">
        <v>64</v>
      </c>
      <c r="BC52" s="80" t="s">
        <v>65</v>
      </c>
      <c r="BD52" s="81" t="s">
        <v>66</v>
      </c>
      <c r="BE52" s="37"/>
    </row>
    <row r="53" s="2" customFormat="1" ht="10.8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8"/>
      <c r="AS53" s="82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4"/>
      <c r="BE53" s="37"/>
    </row>
    <row r="54" s="6" customFormat="1" ht="32.4" customHeight="1">
      <c r="A54" s="6"/>
      <c r="B54" s="85"/>
      <c r="C54" s="86" t="s">
        <v>67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8">
        <f>ROUND(AG55+AG58+AG59,2)</f>
        <v>0</v>
      </c>
      <c r="AH54" s="88"/>
      <c r="AI54" s="88"/>
      <c r="AJ54" s="88"/>
      <c r="AK54" s="88"/>
      <c r="AL54" s="88"/>
      <c r="AM54" s="88"/>
      <c r="AN54" s="89">
        <f>SUM(AG54,AT54)</f>
        <v>0</v>
      </c>
      <c r="AO54" s="89"/>
      <c r="AP54" s="89"/>
      <c r="AQ54" s="90" t="s">
        <v>3</v>
      </c>
      <c r="AR54" s="85"/>
      <c r="AS54" s="91">
        <f>ROUND(AS55+AS58+AS59,2)</f>
        <v>0</v>
      </c>
      <c r="AT54" s="92">
        <f>ROUND(SUM(AV54:AW54),2)</f>
        <v>0</v>
      </c>
      <c r="AU54" s="93">
        <f>ROUND(AU55+AU58+AU59,5)</f>
        <v>0</v>
      </c>
      <c r="AV54" s="92">
        <f>ROUND(AZ54*L29,2)</f>
        <v>0</v>
      </c>
      <c r="AW54" s="92">
        <f>ROUND(BA54*L30,2)</f>
        <v>0</v>
      </c>
      <c r="AX54" s="92">
        <f>ROUND(BB54*L29,2)</f>
        <v>0</v>
      </c>
      <c r="AY54" s="92">
        <f>ROUND(BC54*L30,2)</f>
        <v>0</v>
      </c>
      <c r="AZ54" s="92">
        <f>ROUND(AZ55+AZ58+AZ59,2)</f>
        <v>0</v>
      </c>
      <c r="BA54" s="92">
        <f>ROUND(BA55+BA58+BA59,2)</f>
        <v>0</v>
      </c>
      <c r="BB54" s="92">
        <f>ROUND(BB55+BB58+BB59,2)</f>
        <v>0</v>
      </c>
      <c r="BC54" s="92">
        <f>ROUND(BC55+BC58+BC59,2)</f>
        <v>0</v>
      </c>
      <c r="BD54" s="94">
        <f>ROUND(BD55+BD58+BD59,2)</f>
        <v>0</v>
      </c>
      <c r="BE54" s="6"/>
      <c r="BS54" s="95" t="s">
        <v>68</v>
      </c>
      <c r="BT54" s="95" t="s">
        <v>69</v>
      </c>
      <c r="BU54" s="96" t="s">
        <v>70</v>
      </c>
      <c r="BV54" s="95" t="s">
        <v>71</v>
      </c>
      <c r="BW54" s="95" t="s">
        <v>5</v>
      </c>
      <c r="BX54" s="95" t="s">
        <v>72</v>
      </c>
      <c r="CL54" s="95" t="s">
        <v>3</v>
      </c>
    </row>
    <row r="55" s="7" customFormat="1" ht="16.5" customHeight="1">
      <c r="A55" s="7"/>
      <c r="B55" s="97"/>
      <c r="C55" s="98"/>
      <c r="D55" s="99" t="s">
        <v>73</v>
      </c>
      <c r="E55" s="99"/>
      <c r="F55" s="99"/>
      <c r="G55" s="99"/>
      <c r="H55" s="99"/>
      <c r="I55" s="100"/>
      <c r="J55" s="99" t="s">
        <v>74</v>
      </c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101">
        <f>ROUND(SUM(AG56:AG57),2)</f>
        <v>0</v>
      </c>
      <c r="AH55" s="100"/>
      <c r="AI55" s="100"/>
      <c r="AJ55" s="100"/>
      <c r="AK55" s="100"/>
      <c r="AL55" s="100"/>
      <c r="AM55" s="100"/>
      <c r="AN55" s="102">
        <f>SUM(AG55,AT55)</f>
        <v>0</v>
      </c>
      <c r="AO55" s="100"/>
      <c r="AP55" s="100"/>
      <c r="AQ55" s="103" t="s">
        <v>75</v>
      </c>
      <c r="AR55" s="97"/>
      <c r="AS55" s="104">
        <f>ROUND(SUM(AS56:AS57),2)</f>
        <v>0</v>
      </c>
      <c r="AT55" s="105">
        <f>ROUND(SUM(AV55:AW55),2)</f>
        <v>0</v>
      </c>
      <c r="AU55" s="106">
        <f>ROUND(SUM(AU56:AU57),5)</f>
        <v>0</v>
      </c>
      <c r="AV55" s="105">
        <f>ROUND(AZ55*L29,2)</f>
        <v>0</v>
      </c>
      <c r="AW55" s="105">
        <f>ROUND(BA55*L30,2)</f>
        <v>0</v>
      </c>
      <c r="AX55" s="105">
        <f>ROUND(BB55*L29,2)</f>
        <v>0</v>
      </c>
      <c r="AY55" s="105">
        <f>ROUND(BC55*L30,2)</f>
        <v>0</v>
      </c>
      <c r="AZ55" s="105">
        <f>ROUND(SUM(AZ56:AZ57),2)</f>
        <v>0</v>
      </c>
      <c r="BA55" s="105">
        <f>ROUND(SUM(BA56:BA57),2)</f>
        <v>0</v>
      </c>
      <c r="BB55" s="105">
        <f>ROUND(SUM(BB56:BB57),2)</f>
        <v>0</v>
      </c>
      <c r="BC55" s="105">
        <f>ROUND(SUM(BC56:BC57),2)</f>
        <v>0</v>
      </c>
      <c r="BD55" s="107">
        <f>ROUND(SUM(BD56:BD57),2)</f>
        <v>0</v>
      </c>
      <c r="BE55" s="7"/>
      <c r="BS55" s="108" t="s">
        <v>68</v>
      </c>
      <c r="BT55" s="108" t="s">
        <v>76</v>
      </c>
      <c r="BU55" s="108" t="s">
        <v>70</v>
      </c>
      <c r="BV55" s="108" t="s">
        <v>71</v>
      </c>
      <c r="BW55" s="108" t="s">
        <v>77</v>
      </c>
      <c r="BX55" s="108" t="s">
        <v>5</v>
      </c>
      <c r="CL55" s="108" t="s">
        <v>3</v>
      </c>
      <c r="CM55" s="108" t="s">
        <v>78</v>
      </c>
    </row>
    <row r="56" s="4" customFormat="1" ht="16.5" customHeight="1">
      <c r="A56" s="109" t="s">
        <v>79</v>
      </c>
      <c r="B56" s="58"/>
      <c r="C56" s="10"/>
      <c r="D56" s="10"/>
      <c r="E56" s="110" t="s">
        <v>80</v>
      </c>
      <c r="F56" s="110"/>
      <c r="G56" s="110"/>
      <c r="H56" s="110"/>
      <c r="I56" s="110"/>
      <c r="J56" s="10"/>
      <c r="K56" s="110" t="s">
        <v>81</v>
      </c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1">
        <f>'PS01.001 - Demontáže a op...'!J32</f>
        <v>0</v>
      </c>
      <c r="AH56" s="10"/>
      <c r="AI56" s="10"/>
      <c r="AJ56" s="10"/>
      <c r="AK56" s="10"/>
      <c r="AL56" s="10"/>
      <c r="AM56" s="10"/>
      <c r="AN56" s="111">
        <f>SUM(AG56,AT56)</f>
        <v>0</v>
      </c>
      <c r="AO56" s="10"/>
      <c r="AP56" s="10"/>
      <c r="AQ56" s="112" t="s">
        <v>82</v>
      </c>
      <c r="AR56" s="58"/>
      <c r="AS56" s="113">
        <v>0</v>
      </c>
      <c r="AT56" s="114">
        <f>ROUND(SUM(AV56:AW56),2)</f>
        <v>0</v>
      </c>
      <c r="AU56" s="115">
        <f>'PS01.001 - Demontáže a op...'!P88</f>
        <v>0</v>
      </c>
      <c r="AV56" s="114">
        <f>'PS01.001 - Demontáže a op...'!J35</f>
        <v>0</v>
      </c>
      <c r="AW56" s="114">
        <f>'PS01.001 - Demontáže a op...'!J36</f>
        <v>0</v>
      </c>
      <c r="AX56" s="114">
        <f>'PS01.001 - Demontáže a op...'!J37</f>
        <v>0</v>
      </c>
      <c r="AY56" s="114">
        <f>'PS01.001 - Demontáže a op...'!J38</f>
        <v>0</v>
      </c>
      <c r="AZ56" s="114">
        <f>'PS01.001 - Demontáže a op...'!F35</f>
        <v>0</v>
      </c>
      <c r="BA56" s="114">
        <f>'PS01.001 - Demontáže a op...'!F36</f>
        <v>0</v>
      </c>
      <c r="BB56" s="114">
        <f>'PS01.001 - Demontáže a op...'!F37</f>
        <v>0</v>
      </c>
      <c r="BC56" s="114">
        <f>'PS01.001 - Demontáže a op...'!F38</f>
        <v>0</v>
      </c>
      <c r="BD56" s="116">
        <f>'PS01.001 - Demontáže a op...'!F39</f>
        <v>0</v>
      </c>
      <c r="BE56" s="4"/>
      <c r="BT56" s="26" t="s">
        <v>78</v>
      </c>
      <c r="BV56" s="26" t="s">
        <v>71</v>
      </c>
      <c r="BW56" s="26" t="s">
        <v>83</v>
      </c>
      <c r="BX56" s="26" t="s">
        <v>77</v>
      </c>
      <c r="CL56" s="26" t="s">
        <v>3</v>
      </c>
    </row>
    <row r="57" s="4" customFormat="1" ht="23.25" customHeight="1">
      <c r="A57" s="109" t="s">
        <v>79</v>
      </c>
      <c r="B57" s="58"/>
      <c r="C57" s="10"/>
      <c r="D57" s="10"/>
      <c r="E57" s="110" t="s">
        <v>84</v>
      </c>
      <c r="F57" s="110"/>
      <c r="G57" s="110"/>
      <c r="H57" s="110"/>
      <c r="I57" s="110"/>
      <c r="J57" s="10"/>
      <c r="K57" s="110" t="s">
        <v>85</v>
      </c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1">
        <f>'PS01.002 - Vystrojení tec...'!J32</f>
        <v>0</v>
      </c>
      <c r="AH57" s="10"/>
      <c r="AI57" s="10"/>
      <c r="AJ57" s="10"/>
      <c r="AK57" s="10"/>
      <c r="AL57" s="10"/>
      <c r="AM57" s="10"/>
      <c r="AN57" s="111">
        <f>SUM(AG57,AT57)</f>
        <v>0</v>
      </c>
      <c r="AO57" s="10"/>
      <c r="AP57" s="10"/>
      <c r="AQ57" s="112" t="s">
        <v>82</v>
      </c>
      <c r="AR57" s="58"/>
      <c r="AS57" s="113">
        <v>0</v>
      </c>
      <c r="AT57" s="114">
        <f>ROUND(SUM(AV57:AW57),2)</f>
        <v>0</v>
      </c>
      <c r="AU57" s="115">
        <f>'PS01.002 - Vystrojení tec...'!P91</f>
        <v>0</v>
      </c>
      <c r="AV57" s="114">
        <f>'PS01.002 - Vystrojení tec...'!J35</f>
        <v>0</v>
      </c>
      <c r="AW57" s="114">
        <f>'PS01.002 - Vystrojení tec...'!J36</f>
        <v>0</v>
      </c>
      <c r="AX57" s="114">
        <f>'PS01.002 - Vystrojení tec...'!J37</f>
        <v>0</v>
      </c>
      <c r="AY57" s="114">
        <f>'PS01.002 - Vystrojení tec...'!J38</f>
        <v>0</v>
      </c>
      <c r="AZ57" s="114">
        <f>'PS01.002 - Vystrojení tec...'!F35</f>
        <v>0</v>
      </c>
      <c r="BA57" s="114">
        <f>'PS01.002 - Vystrojení tec...'!F36</f>
        <v>0</v>
      </c>
      <c r="BB57" s="114">
        <f>'PS01.002 - Vystrojení tec...'!F37</f>
        <v>0</v>
      </c>
      <c r="BC57" s="114">
        <f>'PS01.002 - Vystrojení tec...'!F38</f>
        <v>0</v>
      </c>
      <c r="BD57" s="116">
        <f>'PS01.002 - Vystrojení tec...'!F39</f>
        <v>0</v>
      </c>
      <c r="BE57" s="4"/>
      <c r="BT57" s="26" t="s">
        <v>78</v>
      </c>
      <c r="BV57" s="26" t="s">
        <v>71</v>
      </c>
      <c r="BW57" s="26" t="s">
        <v>86</v>
      </c>
      <c r="BX57" s="26" t="s">
        <v>77</v>
      </c>
      <c r="CL57" s="26" t="s">
        <v>3</v>
      </c>
    </row>
    <row r="58" s="7" customFormat="1" ht="16.5" customHeight="1">
      <c r="A58" s="109" t="s">
        <v>79</v>
      </c>
      <c r="B58" s="97"/>
      <c r="C58" s="98"/>
      <c r="D58" s="99" t="s">
        <v>87</v>
      </c>
      <c r="E58" s="99"/>
      <c r="F58" s="99"/>
      <c r="G58" s="99"/>
      <c r="H58" s="99"/>
      <c r="I58" s="100"/>
      <c r="J58" s="99" t="s">
        <v>88</v>
      </c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102">
        <f>'PS02 - Doplnění elektroin...'!J30</f>
        <v>0</v>
      </c>
      <c r="AH58" s="100"/>
      <c r="AI58" s="100"/>
      <c r="AJ58" s="100"/>
      <c r="AK58" s="100"/>
      <c r="AL58" s="100"/>
      <c r="AM58" s="100"/>
      <c r="AN58" s="102">
        <f>SUM(AG58,AT58)</f>
        <v>0</v>
      </c>
      <c r="AO58" s="100"/>
      <c r="AP58" s="100"/>
      <c r="AQ58" s="103" t="s">
        <v>75</v>
      </c>
      <c r="AR58" s="97"/>
      <c r="AS58" s="104">
        <v>0</v>
      </c>
      <c r="AT58" s="105">
        <f>ROUND(SUM(AV58:AW58),2)</f>
        <v>0</v>
      </c>
      <c r="AU58" s="106">
        <f>'PS02 - Doplnění elektroin...'!P88</f>
        <v>0</v>
      </c>
      <c r="AV58" s="105">
        <f>'PS02 - Doplnění elektroin...'!J33</f>
        <v>0</v>
      </c>
      <c r="AW58" s="105">
        <f>'PS02 - Doplnění elektroin...'!J34</f>
        <v>0</v>
      </c>
      <c r="AX58" s="105">
        <f>'PS02 - Doplnění elektroin...'!J35</f>
        <v>0</v>
      </c>
      <c r="AY58" s="105">
        <f>'PS02 - Doplnění elektroin...'!J36</f>
        <v>0</v>
      </c>
      <c r="AZ58" s="105">
        <f>'PS02 - Doplnění elektroin...'!F33</f>
        <v>0</v>
      </c>
      <c r="BA58" s="105">
        <f>'PS02 - Doplnění elektroin...'!F34</f>
        <v>0</v>
      </c>
      <c r="BB58" s="105">
        <f>'PS02 - Doplnění elektroin...'!F35</f>
        <v>0</v>
      </c>
      <c r="BC58" s="105">
        <f>'PS02 - Doplnění elektroin...'!F36</f>
        <v>0</v>
      </c>
      <c r="BD58" s="107">
        <f>'PS02 - Doplnění elektroin...'!F37</f>
        <v>0</v>
      </c>
      <c r="BE58" s="7"/>
      <c r="BT58" s="108" t="s">
        <v>76</v>
      </c>
      <c r="BV58" s="108" t="s">
        <v>71</v>
      </c>
      <c r="BW58" s="108" t="s">
        <v>89</v>
      </c>
      <c r="BX58" s="108" t="s">
        <v>5</v>
      </c>
      <c r="CL58" s="108" t="s">
        <v>3</v>
      </c>
      <c r="CM58" s="108" t="s">
        <v>78</v>
      </c>
    </row>
    <row r="59" s="7" customFormat="1" ht="16.5" customHeight="1">
      <c r="A59" s="109" t="s">
        <v>79</v>
      </c>
      <c r="B59" s="97"/>
      <c r="C59" s="98"/>
      <c r="D59" s="99" t="s">
        <v>90</v>
      </c>
      <c r="E59" s="99"/>
      <c r="F59" s="99"/>
      <c r="G59" s="99"/>
      <c r="H59" s="99"/>
      <c r="I59" s="100"/>
      <c r="J59" s="99" t="s">
        <v>91</v>
      </c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102">
        <f>'VON - Vedlejší a ostatní ...'!J30</f>
        <v>0</v>
      </c>
      <c r="AH59" s="100"/>
      <c r="AI59" s="100"/>
      <c r="AJ59" s="100"/>
      <c r="AK59" s="100"/>
      <c r="AL59" s="100"/>
      <c r="AM59" s="100"/>
      <c r="AN59" s="102">
        <f>SUM(AG59,AT59)</f>
        <v>0</v>
      </c>
      <c r="AO59" s="100"/>
      <c r="AP59" s="100"/>
      <c r="AQ59" s="103" t="s">
        <v>75</v>
      </c>
      <c r="AR59" s="97"/>
      <c r="AS59" s="117">
        <v>0</v>
      </c>
      <c r="AT59" s="118">
        <f>ROUND(SUM(AV59:AW59),2)</f>
        <v>0</v>
      </c>
      <c r="AU59" s="119">
        <f>'VON - Vedlejší a ostatní ...'!P80</f>
        <v>0</v>
      </c>
      <c r="AV59" s="118">
        <f>'VON - Vedlejší a ostatní ...'!J33</f>
        <v>0</v>
      </c>
      <c r="AW59" s="118">
        <f>'VON - Vedlejší a ostatní ...'!J34</f>
        <v>0</v>
      </c>
      <c r="AX59" s="118">
        <f>'VON - Vedlejší a ostatní ...'!J35</f>
        <v>0</v>
      </c>
      <c r="AY59" s="118">
        <f>'VON - Vedlejší a ostatní ...'!J36</f>
        <v>0</v>
      </c>
      <c r="AZ59" s="118">
        <f>'VON - Vedlejší a ostatní ...'!F33</f>
        <v>0</v>
      </c>
      <c r="BA59" s="118">
        <f>'VON - Vedlejší a ostatní ...'!F34</f>
        <v>0</v>
      </c>
      <c r="BB59" s="118">
        <f>'VON - Vedlejší a ostatní ...'!F35</f>
        <v>0</v>
      </c>
      <c r="BC59" s="118">
        <f>'VON - Vedlejší a ostatní ...'!F36</f>
        <v>0</v>
      </c>
      <c r="BD59" s="120">
        <f>'VON - Vedlejší a ostatní ...'!F37</f>
        <v>0</v>
      </c>
      <c r="BE59" s="7"/>
      <c r="BT59" s="108" t="s">
        <v>76</v>
      </c>
      <c r="BV59" s="108" t="s">
        <v>71</v>
      </c>
      <c r="BW59" s="108" t="s">
        <v>92</v>
      </c>
      <c r="BX59" s="108" t="s">
        <v>5</v>
      </c>
      <c r="CL59" s="108" t="s">
        <v>3</v>
      </c>
      <c r="CM59" s="108" t="s">
        <v>78</v>
      </c>
    </row>
    <row r="60" s="2" customFormat="1" ht="30" customHeight="1">
      <c r="A60" s="37"/>
      <c r="B60" s="38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8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</row>
    <row r="61" s="2" customFormat="1" ht="6.96" customHeight="1">
      <c r="A61" s="37"/>
      <c r="B61" s="54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38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</row>
  </sheetData>
  <mergeCells count="58">
    <mergeCell ref="L45:AO45"/>
    <mergeCell ref="AM47:AN47"/>
    <mergeCell ref="AS49:AT51"/>
    <mergeCell ref="AM49:AP49"/>
    <mergeCell ref="AM50:AP50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AG58:AM58"/>
    <mergeCell ref="AN58:AP58"/>
    <mergeCell ref="D58:H58"/>
    <mergeCell ref="J58:AF58"/>
    <mergeCell ref="AN59:AP59"/>
    <mergeCell ref="AG59:AM59"/>
    <mergeCell ref="D59:H59"/>
    <mergeCell ref="J59:AF59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PS01.001 - Demontáže a op...'!C2" display="/"/>
    <hyperlink ref="A57" location="'PS01.002 - Vystrojení tec...'!C2" display="/"/>
    <hyperlink ref="A58" location="'PS02 - Doplnění elektroin...'!C2" display="/"/>
    <hyperlink ref="A59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83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78</v>
      </c>
    </row>
    <row r="4" s="1" customFormat="1" ht="24.96" customHeight="1">
      <c r="B4" s="21"/>
      <c r="D4" s="22" t="s">
        <v>93</v>
      </c>
      <c r="L4" s="21"/>
      <c r="M4" s="121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17</v>
      </c>
      <c r="L6" s="21"/>
    </row>
    <row r="7" s="1" customFormat="1" ht="16.5" customHeight="1">
      <c r="B7" s="21"/>
      <c r="E7" s="122" t="str">
        <f>'Rekapitulace stavby'!K6</f>
        <v>BRNO, VDJ KRAVÍ HORA - REGULACE ODTOKU</v>
      </c>
      <c r="F7" s="31"/>
      <c r="G7" s="31"/>
      <c r="H7" s="31"/>
      <c r="L7" s="21"/>
    </row>
    <row r="8" s="1" customFormat="1" ht="12" customHeight="1">
      <c r="B8" s="21"/>
      <c r="D8" s="31" t="s">
        <v>94</v>
      </c>
      <c r="L8" s="21"/>
    </row>
    <row r="9" s="2" customFormat="1" ht="16.5" customHeight="1">
      <c r="A9" s="37"/>
      <c r="B9" s="38"/>
      <c r="C9" s="37"/>
      <c r="D9" s="37"/>
      <c r="E9" s="122" t="s">
        <v>95</v>
      </c>
      <c r="F9" s="37"/>
      <c r="G9" s="37"/>
      <c r="H9" s="37"/>
      <c r="I9" s="37"/>
      <c r="J9" s="37"/>
      <c r="K9" s="37"/>
      <c r="L9" s="12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38"/>
      <c r="C10" s="37"/>
      <c r="D10" s="31" t="s">
        <v>96</v>
      </c>
      <c r="E10" s="37"/>
      <c r="F10" s="37"/>
      <c r="G10" s="37"/>
      <c r="H10" s="37"/>
      <c r="I10" s="37"/>
      <c r="J10" s="37"/>
      <c r="K10" s="37"/>
      <c r="L10" s="12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38"/>
      <c r="C11" s="37"/>
      <c r="D11" s="37"/>
      <c r="E11" s="61" t="s">
        <v>97</v>
      </c>
      <c r="F11" s="37"/>
      <c r="G11" s="37"/>
      <c r="H11" s="37"/>
      <c r="I11" s="37"/>
      <c r="J11" s="37"/>
      <c r="K11" s="37"/>
      <c r="L11" s="12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38"/>
      <c r="C12" s="37"/>
      <c r="D12" s="37"/>
      <c r="E12" s="37"/>
      <c r="F12" s="37"/>
      <c r="G12" s="37"/>
      <c r="H12" s="37"/>
      <c r="I12" s="37"/>
      <c r="J12" s="37"/>
      <c r="K12" s="37"/>
      <c r="L12" s="12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38"/>
      <c r="C13" s="37"/>
      <c r="D13" s="31" t="s">
        <v>19</v>
      </c>
      <c r="E13" s="37"/>
      <c r="F13" s="26" t="s">
        <v>3</v>
      </c>
      <c r="G13" s="37"/>
      <c r="H13" s="37"/>
      <c r="I13" s="31" t="s">
        <v>20</v>
      </c>
      <c r="J13" s="26" t="s">
        <v>3</v>
      </c>
      <c r="K13" s="37"/>
      <c r="L13" s="12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21</v>
      </c>
      <c r="E14" s="37"/>
      <c r="F14" s="26" t="s">
        <v>22</v>
      </c>
      <c r="G14" s="37"/>
      <c r="H14" s="37"/>
      <c r="I14" s="31" t="s">
        <v>23</v>
      </c>
      <c r="J14" s="63" t="str">
        <f>'Rekapitulace stavby'!AN8</f>
        <v>29. 11. 2023</v>
      </c>
      <c r="K14" s="37"/>
      <c r="L14" s="12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38"/>
      <c r="C15" s="37"/>
      <c r="D15" s="37"/>
      <c r="E15" s="37"/>
      <c r="F15" s="37"/>
      <c r="G15" s="37"/>
      <c r="H15" s="37"/>
      <c r="I15" s="37"/>
      <c r="J15" s="37"/>
      <c r="K15" s="37"/>
      <c r="L15" s="12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25</v>
      </c>
      <c r="E16" s="37"/>
      <c r="F16" s="37"/>
      <c r="G16" s="37"/>
      <c r="H16" s="37"/>
      <c r="I16" s="31" t="s">
        <v>26</v>
      </c>
      <c r="J16" s="26" t="str">
        <f>IF('Rekapitulace stavby'!AN10="","",'Rekapitulace stavby'!AN10)</f>
        <v/>
      </c>
      <c r="K16" s="37"/>
      <c r="L16" s="12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38"/>
      <c r="C17" s="37"/>
      <c r="D17" s="37"/>
      <c r="E17" s="26" t="str">
        <f>IF('Rekapitulace stavby'!E11="","",'Rekapitulace stavby'!E11)</f>
        <v xml:space="preserve"> </v>
      </c>
      <c r="F17" s="37"/>
      <c r="G17" s="37"/>
      <c r="H17" s="37"/>
      <c r="I17" s="31" t="s">
        <v>27</v>
      </c>
      <c r="J17" s="26" t="str">
        <f>IF('Rekapitulace stavby'!AN11="","",'Rekapitulace stavby'!AN11)</f>
        <v/>
      </c>
      <c r="K17" s="37"/>
      <c r="L17" s="12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38"/>
      <c r="C18" s="37"/>
      <c r="D18" s="37"/>
      <c r="E18" s="37"/>
      <c r="F18" s="37"/>
      <c r="G18" s="37"/>
      <c r="H18" s="37"/>
      <c r="I18" s="37"/>
      <c r="J18" s="37"/>
      <c r="K18" s="37"/>
      <c r="L18" s="12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38"/>
      <c r="C19" s="37"/>
      <c r="D19" s="31" t="s">
        <v>28</v>
      </c>
      <c r="E19" s="37"/>
      <c r="F19" s="37"/>
      <c r="G19" s="37"/>
      <c r="H19" s="37"/>
      <c r="I19" s="31" t="s">
        <v>26</v>
      </c>
      <c r="J19" s="32" t="str">
        <f>'Rekapitulace stavby'!AN13</f>
        <v>Vyplň údaj</v>
      </c>
      <c r="K19" s="37"/>
      <c r="L19" s="12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38"/>
      <c r="C20" s="37"/>
      <c r="D20" s="37"/>
      <c r="E20" s="32" t="str">
        <f>'Rekapitulace stavby'!E14</f>
        <v>Vyplň údaj</v>
      </c>
      <c r="F20" s="26"/>
      <c r="G20" s="26"/>
      <c r="H20" s="26"/>
      <c r="I20" s="31" t="s">
        <v>27</v>
      </c>
      <c r="J20" s="32" t="str">
        <f>'Rekapitulace stavby'!AN14</f>
        <v>Vyplň údaj</v>
      </c>
      <c r="K20" s="37"/>
      <c r="L20" s="12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38"/>
      <c r="C21" s="37"/>
      <c r="D21" s="37"/>
      <c r="E21" s="37"/>
      <c r="F21" s="37"/>
      <c r="G21" s="37"/>
      <c r="H21" s="37"/>
      <c r="I21" s="37"/>
      <c r="J21" s="37"/>
      <c r="K21" s="37"/>
      <c r="L21" s="12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38"/>
      <c r="C22" s="37"/>
      <c r="D22" s="31" t="s">
        <v>30</v>
      </c>
      <c r="E22" s="37"/>
      <c r="F22" s="37"/>
      <c r="G22" s="37"/>
      <c r="H22" s="37"/>
      <c r="I22" s="31" t="s">
        <v>26</v>
      </c>
      <c r="J22" s="26" t="str">
        <f>IF('Rekapitulace stavby'!AN16="","",'Rekapitulace stavby'!AN16)</f>
        <v/>
      </c>
      <c r="K22" s="37"/>
      <c r="L22" s="12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38"/>
      <c r="C23" s="37"/>
      <c r="D23" s="37"/>
      <c r="E23" s="26" t="str">
        <f>IF('Rekapitulace stavby'!E17="","",'Rekapitulace stavby'!E17)</f>
        <v xml:space="preserve"> </v>
      </c>
      <c r="F23" s="37"/>
      <c r="G23" s="37"/>
      <c r="H23" s="37"/>
      <c r="I23" s="31" t="s">
        <v>27</v>
      </c>
      <c r="J23" s="26" t="str">
        <f>IF('Rekapitulace stavby'!AN17="","",'Rekapitulace stavby'!AN17)</f>
        <v/>
      </c>
      <c r="K23" s="37"/>
      <c r="L23" s="12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38"/>
      <c r="C24" s="37"/>
      <c r="D24" s="37"/>
      <c r="E24" s="37"/>
      <c r="F24" s="37"/>
      <c r="G24" s="37"/>
      <c r="H24" s="37"/>
      <c r="I24" s="37"/>
      <c r="J24" s="37"/>
      <c r="K24" s="37"/>
      <c r="L24" s="12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38"/>
      <c r="C25" s="37"/>
      <c r="D25" s="31" t="s">
        <v>32</v>
      </c>
      <c r="E25" s="37"/>
      <c r="F25" s="37"/>
      <c r="G25" s="37"/>
      <c r="H25" s="37"/>
      <c r="I25" s="31" t="s">
        <v>26</v>
      </c>
      <c r="J25" s="26" t="str">
        <f>IF('Rekapitulace stavby'!AN19="","",'Rekapitulace stavby'!AN19)</f>
        <v/>
      </c>
      <c r="K25" s="37"/>
      <c r="L25" s="12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38"/>
      <c r="C26" s="37"/>
      <c r="D26" s="37"/>
      <c r="E26" s="26" t="str">
        <f>IF('Rekapitulace stavby'!E20="","",'Rekapitulace stavby'!E20)</f>
        <v xml:space="preserve"> </v>
      </c>
      <c r="F26" s="37"/>
      <c r="G26" s="37"/>
      <c r="H26" s="37"/>
      <c r="I26" s="31" t="s">
        <v>27</v>
      </c>
      <c r="J26" s="26" t="str">
        <f>IF('Rekapitulace stavby'!AN20="","",'Rekapitulace stavby'!AN20)</f>
        <v/>
      </c>
      <c r="K26" s="37"/>
      <c r="L26" s="12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12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38"/>
      <c r="C28" s="37"/>
      <c r="D28" s="31" t="s">
        <v>33</v>
      </c>
      <c r="E28" s="37"/>
      <c r="F28" s="37"/>
      <c r="G28" s="37"/>
      <c r="H28" s="37"/>
      <c r="I28" s="37"/>
      <c r="J28" s="37"/>
      <c r="K28" s="37"/>
      <c r="L28" s="12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24"/>
      <c r="B29" s="125"/>
      <c r="C29" s="124"/>
      <c r="D29" s="124"/>
      <c r="E29" s="35" t="s">
        <v>3</v>
      </c>
      <c r="F29" s="35"/>
      <c r="G29" s="35"/>
      <c r="H29" s="35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="2" customFormat="1" ht="6.96" customHeight="1">
      <c r="A30" s="37"/>
      <c r="B30" s="38"/>
      <c r="C30" s="37"/>
      <c r="D30" s="37"/>
      <c r="E30" s="37"/>
      <c r="F30" s="37"/>
      <c r="G30" s="37"/>
      <c r="H30" s="37"/>
      <c r="I30" s="37"/>
      <c r="J30" s="37"/>
      <c r="K30" s="37"/>
      <c r="L30" s="12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2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38"/>
      <c r="C32" s="37"/>
      <c r="D32" s="127" t="s">
        <v>35</v>
      </c>
      <c r="E32" s="37"/>
      <c r="F32" s="37"/>
      <c r="G32" s="37"/>
      <c r="H32" s="37"/>
      <c r="I32" s="37"/>
      <c r="J32" s="89">
        <f>ROUND(J88, 2)</f>
        <v>0</v>
      </c>
      <c r="K32" s="37"/>
      <c r="L32" s="12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3"/>
      <c r="E33" s="83"/>
      <c r="F33" s="83"/>
      <c r="G33" s="83"/>
      <c r="H33" s="83"/>
      <c r="I33" s="83"/>
      <c r="J33" s="83"/>
      <c r="K33" s="83"/>
      <c r="L33" s="12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7"/>
      <c r="F34" s="42" t="s">
        <v>37</v>
      </c>
      <c r="G34" s="37"/>
      <c r="H34" s="37"/>
      <c r="I34" s="42" t="s">
        <v>36</v>
      </c>
      <c r="J34" s="42" t="s">
        <v>38</v>
      </c>
      <c r="K34" s="37"/>
      <c r="L34" s="12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38"/>
      <c r="C35" s="37"/>
      <c r="D35" s="128" t="s">
        <v>39</v>
      </c>
      <c r="E35" s="31" t="s">
        <v>40</v>
      </c>
      <c r="F35" s="129">
        <f>ROUND((SUM(BE88:BE118)),  2)</f>
        <v>0</v>
      </c>
      <c r="G35" s="37"/>
      <c r="H35" s="37"/>
      <c r="I35" s="130">
        <v>0.20999999999999999</v>
      </c>
      <c r="J35" s="129">
        <f>ROUND(((SUM(BE88:BE118))*I35),  2)</f>
        <v>0</v>
      </c>
      <c r="K35" s="37"/>
      <c r="L35" s="12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1" t="s">
        <v>41</v>
      </c>
      <c r="F36" s="129">
        <f>ROUND((SUM(BF88:BF118)),  2)</f>
        <v>0</v>
      </c>
      <c r="G36" s="37"/>
      <c r="H36" s="37"/>
      <c r="I36" s="130">
        <v>0.14999999999999999</v>
      </c>
      <c r="J36" s="129">
        <f>ROUND(((SUM(BF88:BF118))*I36),  2)</f>
        <v>0</v>
      </c>
      <c r="K36" s="37"/>
      <c r="L36" s="12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9">
        <f>ROUND((SUM(BG88:BG118)),  2)</f>
        <v>0</v>
      </c>
      <c r="G37" s="37"/>
      <c r="H37" s="37"/>
      <c r="I37" s="130">
        <v>0.20999999999999999</v>
      </c>
      <c r="J37" s="129">
        <f>0</f>
        <v>0</v>
      </c>
      <c r="K37" s="37"/>
      <c r="L37" s="12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38"/>
      <c r="C38" s="37"/>
      <c r="D38" s="37"/>
      <c r="E38" s="31" t="s">
        <v>43</v>
      </c>
      <c r="F38" s="129">
        <f>ROUND((SUM(BH88:BH118)),  2)</f>
        <v>0</v>
      </c>
      <c r="G38" s="37"/>
      <c r="H38" s="37"/>
      <c r="I38" s="130">
        <v>0.14999999999999999</v>
      </c>
      <c r="J38" s="129">
        <f>0</f>
        <v>0</v>
      </c>
      <c r="K38" s="37"/>
      <c r="L38" s="12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44</v>
      </c>
      <c r="F39" s="129">
        <f>ROUND((SUM(BI88:BI118)),  2)</f>
        <v>0</v>
      </c>
      <c r="G39" s="37"/>
      <c r="H39" s="37"/>
      <c r="I39" s="130">
        <v>0</v>
      </c>
      <c r="J39" s="129">
        <f>0</f>
        <v>0</v>
      </c>
      <c r="K39" s="37"/>
      <c r="L39" s="12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12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38"/>
      <c r="C41" s="131"/>
      <c r="D41" s="132" t="s">
        <v>45</v>
      </c>
      <c r="E41" s="75"/>
      <c r="F41" s="75"/>
      <c r="G41" s="133" t="s">
        <v>46</v>
      </c>
      <c r="H41" s="134" t="s">
        <v>47</v>
      </c>
      <c r="I41" s="75"/>
      <c r="J41" s="135">
        <f>SUM(J32:J39)</f>
        <v>0</v>
      </c>
      <c r="K41" s="136"/>
      <c r="L41" s="12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12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="2" customFormat="1" ht="6.96" customHeight="1">
      <c r="A46" s="37"/>
      <c r="B46" s="56"/>
      <c r="C46" s="57"/>
      <c r="D46" s="57"/>
      <c r="E46" s="57"/>
      <c r="F46" s="57"/>
      <c r="G46" s="57"/>
      <c r="H46" s="57"/>
      <c r="I46" s="57"/>
      <c r="J46" s="57"/>
      <c r="K46" s="57"/>
      <c r="L46" s="12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24.96" customHeight="1">
      <c r="A47" s="37"/>
      <c r="B47" s="38"/>
      <c r="C47" s="22" t="s">
        <v>98</v>
      </c>
      <c r="D47" s="37"/>
      <c r="E47" s="37"/>
      <c r="F47" s="37"/>
      <c r="G47" s="37"/>
      <c r="H47" s="37"/>
      <c r="I47" s="37"/>
      <c r="J47" s="37"/>
      <c r="K47" s="37"/>
      <c r="L47" s="12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6.96" customHeight="1">
      <c r="A48" s="37"/>
      <c r="B48" s="38"/>
      <c r="C48" s="37"/>
      <c r="D48" s="37"/>
      <c r="E48" s="37"/>
      <c r="F48" s="37"/>
      <c r="G48" s="37"/>
      <c r="H48" s="37"/>
      <c r="I48" s="37"/>
      <c r="J48" s="37"/>
      <c r="K48" s="37"/>
      <c r="L48" s="12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17</v>
      </c>
      <c r="D49" s="37"/>
      <c r="E49" s="37"/>
      <c r="F49" s="37"/>
      <c r="G49" s="37"/>
      <c r="H49" s="37"/>
      <c r="I49" s="37"/>
      <c r="J49" s="37"/>
      <c r="K49" s="37"/>
      <c r="L49" s="12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7"/>
      <c r="D50" s="37"/>
      <c r="E50" s="122" t="str">
        <f>E7</f>
        <v>BRNO, VDJ KRAVÍ HORA - REGULACE ODTOKU</v>
      </c>
      <c r="F50" s="31"/>
      <c r="G50" s="31"/>
      <c r="H50" s="31"/>
      <c r="I50" s="37"/>
      <c r="J50" s="37"/>
      <c r="K50" s="37"/>
      <c r="L50" s="12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1" customFormat="1" ht="12" customHeight="1">
      <c r="B51" s="21"/>
      <c r="C51" s="31" t="s">
        <v>94</v>
      </c>
      <c r="L51" s="21"/>
    </row>
    <row r="52" s="2" customFormat="1" ht="16.5" customHeight="1">
      <c r="A52" s="37"/>
      <c r="B52" s="38"/>
      <c r="C52" s="37"/>
      <c r="D52" s="37"/>
      <c r="E52" s="122" t="s">
        <v>95</v>
      </c>
      <c r="F52" s="37"/>
      <c r="G52" s="37"/>
      <c r="H52" s="37"/>
      <c r="I52" s="37"/>
      <c r="J52" s="37"/>
      <c r="K52" s="37"/>
      <c r="L52" s="12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12" customHeight="1">
      <c r="A53" s="37"/>
      <c r="B53" s="38"/>
      <c r="C53" s="31" t="s">
        <v>96</v>
      </c>
      <c r="D53" s="37"/>
      <c r="E53" s="37"/>
      <c r="F53" s="37"/>
      <c r="G53" s="37"/>
      <c r="H53" s="37"/>
      <c r="I53" s="37"/>
      <c r="J53" s="37"/>
      <c r="K53" s="37"/>
      <c r="L53" s="12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6.5" customHeight="1">
      <c r="A54" s="37"/>
      <c r="B54" s="38"/>
      <c r="C54" s="37"/>
      <c r="D54" s="37"/>
      <c r="E54" s="61" t="str">
        <f>E11</f>
        <v>PS01.001 - Demontáže a opětovné montáže</v>
      </c>
      <c r="F54" s="37"/>
      <c r="G54" s="37"/>
      <c r="H54" s="37"/>
      <c r="I54" s="37"/>
      <c r="J54" s="37"/>
      <c r="K54" s="37"/>
      <c r="L54" s="12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6.96" customHeight="1">
      <c r="A55" s="37"/>
      <c r="B55" s="38"/>
      <c r="C55" s="37"/>
      <c r="D55" s="37"/>
      <c r="E55" s="37"/>
      <c r="F55" s="37"/>
      <c r="G55" s="37"/>
      <c r="H55" s="37"/>
      <c r="I55" s="37"/>
      <c r="J55" s="37"/>
      <c r="K55" s="37"/>
      <c r="L55" s="12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2" customHeight="1">
      <c r="A56" s="37"/>
      <c r="B56" s="38"/>
      <c r="C56" s="31" t="s">
        <v>21</v>
      </c>
      <c r="D56" s="37"/>
      <c r="E56" s="37"/>
      <c r="F56" s="26" t="str">
        <f>F14</f>
        <v xml:space="preserve"> </v>
      </c>
      <c r="G56" s="37"/>
      <c r="H56" s="37"/>
      <c r="I56" s="31" t="s">
        <v>23</v>
      </c>
      <c r="J56" s="63" t="str">
        <f>IF(J14="","",J14)</f>
        <v>29. 11. 2023</v>
      </c>
      <c r="K56" s="37"/>
      <c r="L56" s="12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6.96" customHeight="1">
      <c r="A57" s="37"/>
      <c r="B57" s="38"/>
      <c r="C57" s="37"/>
      <c r="D57" s="37"/>
      <c r="E57" s="37"/>
      <c r="F57" s="37"/>
      <c r="G57" s="37"/>
      <c r="H57" s="37"/>
      <c r="I57" s="37"/>
      <c r="J57" s="37"/>
      <c r="K57" s="37"/>
      <c r="L57" s="12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5.15" customHeight="1">
      <c r="A58" s="37"/>
      <c r="B58" s="38"/>
      <c r="C58" s="31" t="s">
        <v>25</v>
      </c>
      <c r="D58" s="37"/>
      <c r="E58" s="37"/>
      <c r="F58" s="26" t="str">
        <f>E17</f>
        <v xml:space="preserve"> </v>
      </c>
      <c r="G58" s="37"/>
      <c r="H58" s="37"/>
      <c r="I58" s="31" t="s">
        <v>30</v>
      </c>
      <c r="J58" s="35" t="str">
        <f>E23</f>
        <v xml:space="preserve"> </v>
      </c>
      <c r="K58" s="37"/>
      <c r="L58" s="12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15.15" customHeight="1">
      <c r="A59" s="37"/>
      <c r="B59" s="38"/>
      <c r="C59" s="31" t="s">
        <v>28</v>
      </c>
      <c r="D59" s="37"/>
      <c r="E59" s="37"/>
      <c r="F59" s="26" t="str">
        <f>IF(E20="","",E20)</f>
        <v>Vyplň údaj</v>
      </c>
      <c r="G59" s="37"/>
      <c r="H59" s="37"/>
      <c r="I59" s="31" t="s">
        <v>32</v>
      </c>
      <c r="J59" s="35" t="str">
        <f>E26</f>
        <v xml:space="preserve"> </v>
      </c>
      <c r="K59" s="37"/>
      <c r="L59" s="12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="2" customFormat="1" ht="10.32" customHeight="1">
      <c r="A60" s="37"/>
      <c r="B60" s="38"/>
      <c r="C60" s="37"/>
      <c r="D60" s="37"/>
      <c r="E60" s="37"/>
      <c r="F60" s="37"/>
      <c r="G60" s="37"/>
      <c r="H60" s="37"/>
      <c r="I60" s="37"/>
      <c r="J60" s="37"/>
      <c r="K60" s="37"/>
      <c r="L60" s="12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="2" customFormat="1" ht="29.28" customHeight="1">
      <c r="A61" s="37"/>
      <c r="B61" s="38"/>
      <c r="C61" s="137" t="s">
        <v>99</v>
      </c>
      <c r="D61" s="131"/>
      <c r="E61" s="131"/>
      <c r="F61" s="131"/>
      <c r="G61" s="131"/>
      <c r="H61" s="131"/>
      <c r="I61" s="131"/>
      <c r="J61" s="138" t="s">
        <v>100</v>
      </c>
      <c r="K61" s="131"/>
      <c r="L61" s="12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10.32" customHeight="1">
      <c r="A62" s="37"/>
      <c r="B62" s="38"/>
      <c r="C62" s="37"/>
      <c r="D62" s="37"/>
      <c r="E62" s="37"/>
      <c r="F62" s="37"/>
      <c r="G62" s="37"/>
      <c r="H62" s="37"/>
      <c r="I62" s="37"/>
      <c r="J62" s="37"/>
      <c r="K62" s="37"/>
      <c r="L62" s="12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="2" customFormat="1" ht="22.8" customHeight="1">
      <c r="A63" s="37"/>
      <c r="B63" s="38"/>
      <c r="C63" s="139" t="s">
        <v>67</v>
      </c>
      <c r="D63" s="37"/>
      <c r="E63" s="37"/>
      <c r="F63" s="37"/>
      <c r="G63" s="37"/>
      <c r="H63" s="37"/>
      <c r="I63" s="37"/>
      <c r="J63" s="89">
        <f>J88</f>
        <v>0</v>
      </c>
      <c r="K63" s="37"/>
      <c r="L63" s="12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8" t="s">
        <v>101</v>
      </c>
    </row>
    <row r="64" s="9" customFormat="1" ht="24.96" customHeight="1">
      <c r="A64" s="9"/>
      <c r="B64" s="140"/>
      <c r="C64" s="9"/>
      <c r="D64" s="141" t="s">
        <v>102</v>
      </c>
      <c r="E64" s="142"/>
      <c r="F64" s="142"/>
      <c r="G64" s="142"/>
      <c r="H64" s="142"/>
      <c r="I64" s="142"/>
      <c r="J64" s="143">
        <f>J89</f>
        <v>0</v>
      </c>
      <c r="K64" s="9"/>
      <c r="L64" s="14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4"/>
      <c r="C65" s="10"/>
      <c r="D65" s="145" t="s">
        <v>103</v>
      </c>
      <c r="E65" s="146"/>
      <c r="F65" s="146"/>
      <c r="G65" s="146"/>
      <c r="H65" s="146"/>
      <c r="I65" s="146"/>
      <c r="J65" s="147">
        <f>J90</f>
        <v>0</v>
      </c>
      <c r="K65" s="10"/>
      <c r="L65" s="14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44"/>
      <c r="C66" s="10"/>
      <c r="D66" s="145" t="s">
        <v>104</v>
      </c>
      <c r="E66" s="146"/>
      <c r="F66" s="146"/>
      <c r="G66" s="146"/>
      <c r="H66" s="146"/>
      <c r="I66" s="146"/>
      <c r="J66" s="147">
        <f>J106</f>
        <v>0</v>
      </c>
      <c r="K66" s="10"/>
      <c r="L66" s="14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7"/>
      <c r="B67" s="38"/>
      <c r="C67" s="37"/>
      <c r="D67" s="37"/>
      <c r="E67" s="37"/>
      <c r="F67" s="37"/>
      <c r="G67" s="37"/>
      <c r="H67" s="37"/>
      <c r="I67" s="37"/>
      <c r="J67" s="37"/>
      <c r="K67" s="37"/>
      <c r="L67" s="12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54"/>
      <c r="C68" s="55"/>
      <c r="D68" s="55"/>
      <c r="E68" s="55"/>
      <c r="F68" s="55"/>
      <c r="G68" s="55"/>
      <c r="H68" s="55"/>
      <c r="I68" s="55"/>
      <c r="J68" s="55"/>
      <c r="K68" s="55"/>
      <c r="L68" s="12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72" s="2" customFormat="1" ht="6.96" customHeight="1">
      <c r="A72" s="37"/>
      <c r="B72" s="56"/>
      <c r="C72" s="57"/>
      <c r="D72" s="57"/>
      <c r="E72" s="57"/>
      <c r="F72" s="57"/>
      <c r="G72" s="57"/>
      <c r="H72" s="57"/>
      <c r="I72" s="57"/>
      <c r="J72" s="57"/>
      <c r="K72" s="57"/>
      <c r="L72" s="12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24.96" customHeight="1">
      <c r="A73" s="37"/>
      <c r="B73" s="38"/>
      <c r="C73" s="22" t="s">
        <v>105</v>
      </c>
      <c r="D73" s="37"/>
      <c r="E73" s="37"/>
      <c r="F73" s="37"/>
      <c r="G73" s="37"/>
      <c r="H73" s="37"/>
      <c r="I73" s="37"/>
      <c r="J73" s="37"/>
      <c r="K73" s="37"/>
      <c r="L73" s="12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6.96" customHeight="1">
      <c r="A74" s="37"/>
      <c r="B74" s="38"/>
      <c r="C74" s="37"/>
      <c r="D74" s="37"/>
      <c r="E74" s="37"/>
      <c r="F74" s="37"/>
      <c r="G74" s="37"/>
      <c r="H74" s="37"/>
      <c r="I74" s="37"/>
      <c r="J74" s="37"/>
      <c r="K74" s="37"/>
      <c r="L74" s="12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2" customHeight="1">
      <c r="A75" s="37"/>
      <c r="B75" s="38"/>
      <c r="C75" s="31" t="s">
        <v>17</v>
      </c>
      <c r="D75" s="37"/>
      <c r="E75" s="37"/>
      <c r="F75" s="37"/>
      <c r="G75" s="37"/>
      <c r="H75" s="37"/>
      <c r="I75" s="37"/>
      <c r="J75" s="37"/>
      <c r="K75" s="37"/>
      <c r="L75" s="12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6.5" customHeight="1">
      <c r="A76" s="37"/>
      <c r="B76" s="38"/>
      <c r="C76" s="37"/>
      <c r="D76" s="37"/>
      <c r="E76" s="122" t="str">
        <f>E7</f>
        <v>BRNO, VDJ KRAVÍ HORA - REGULACE ODTOKU</v>
      </c>
      <c r="F76" s="31"/>
      <c r="G76" s="31"/>
      <c r="H76" s="31"/>
      <c r="I76" s="37"/>
      <c r="J76" s="37"/>
      <c r="K76" s="37"/>
      <c r="L76" s="12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1" customFormat="1" ht="12" customHeight="1">
      <c r="B77" s="21"/>
      <c r="C77" s="31" t="s">
        <v>94</v>
      </c>
      <c r="L77" s="21"/>
    </row>
    <row r="78" s="2" customFormat="1" ht="16.5" customHeight="1">
      <c r="A78" s="37"/>
      <c r="B78" s="38"/>
      <c r="C78" s="37"/>
      <c r="D78" s="37"/>
      <c r="E78" s="122" t="s">
        <v>95</v>
      </c>
      <c r="F78" s="37"/>
      <c r="G78" s="37"/>
      <c r="H78" s="37"/>
      <c r="I78" s="37"/>
      <c r="J78" s="37"/>
      <c r="K78" s="37"/>
      <c r="L78" s="12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2" customHeight="1">
      <c r="A79" s="37"/>
      <c r="B79" s="38"/>
      <c r="C79" s="31" t="s">
        <v>96</v>
      </c>
      <c r="D79" s="37"/>
      <c r="E79" s="37"/>
      <c r="F79" s="37"/>
      <c r="G79" s="37"/>
      <c r="H79" s="37"/>
      <c r="I79" s="37"/>
      <c r="J79" s="37"/>
      <c r="K79" s="37"/>
      <c r="L79" s="12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6.5" customHeight="1">
      <c r="A80" s="37"/>
      <c r="B80" s="38"/>
      <c r="C80" s="37"/>
      <c r="D80" s="37"/>
      <c r="E80" s="61" t="str">
        <f>E11</f>
        <v>PS01.001 - Demontáže a opětovné montáže</v>
      </c>
      <c r="F80" s="37"/>
      <c r="G80" s="37"/>
      <c r="H80" s="37"/>
      <c r="I80" s="37"/>
      <c r="J80" s="37"/>
      <c r="K80" s="37"/>
      <c r="L80" s="12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7"/>
      <c r="D81" s="37"/>
      <c r="E81" s="37"/>
      <c r="F81" s="37"/>
      <c r="G81" s="37"/>
      <c r="H81" s="37"/>
      <c r="I81" s="37"/>
      <c r="J81" s="37"/>
      <c r="K81" s="37"/>
      <c r="L81" s="12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2" customHeight="1">
      <c r="A82" s="37"/>
      <c r="B82" s="38"/>
      <c r="C82" s="31" t="s">
        <v>21</v>
      </c>
      <c r="D82" s="37"/>
      <c r="E82" s="37"/>
      <c r="F82" s="26" t="str">
        <f>F14</f>
        <v xml:space="preserve"> </v>
      </c>
      <c r="G82" s="37"/>
      <c r="H82" s="37"/>
      <c r="I82" s="31" t="s">
        <v>23</v>
      </c>
      <c r="J82" s="63" t="str">
        <f>IF(J14="","",J14)</f>
        <v>29. 11. 2023</v>
      </c>
      <c r="K82" s="37"/>
      <c r="L82" s="12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12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5.15" customHeight="1">
      <c r="A84" s="37"/>
      <c r="B84" s="38"/>
      <c r="C84" s="31" t="s">
        <v>25</v>
      </c>
      <c r="D84" s="37"/>
      <c r="E84" s="37"/>
      <c r="F84" s="26" t="str">
        <f>E17</f>
        <v xml:space="preserve"> </v>
      </c>
      <c r="G84" s="37"/>
      <c r="H84" s="37"/>
      <c r="I84" s="31" t="s">
        <v>30</v>
      </c>
      <c r="J84" s="35" t="str">
        <f>E23</f>
        <v xml:space="preserve"> </v>
      </c>
      <c r="K84" s="37"/>
      <c r="L84" s="12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5.15" customHeight="1">
      <c r="A85" s="37"/>
      <c r="B85" s="38"/>
      <c r="C85" s="31" t="s">
        <v>28</v>
      </c>
      <c r="D85" s="37"/>
      <c r="E85" s="37"/>
      <c r="F85" s="26" t="str">
        <f>IF(E20="","",E20)</f>
        <v>Vyplň údaj</v>
      </c>
      <c r="G85" s="37"/>
      <c r="H85" s="37"/>
      <c r="I85" s="31" t="s">
        <v>32</v>
      </c>
      <c r="J85" s="35" t="str">
        <f>E26</f>
        <v xml:space="preserve"> </v>
      </c>
      <c r="K85" s="37"/>
      <c r="L85" s="12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0.32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12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11" customFormat="1" ht="29.28" customHeight="1">
      <c r="A87" s="148"/>
      <c r="B87" s="149"/>
      <c r="C87" s="150" t="s">
        <v>106</v>
      </c>
      <c r="D87" s="151" t="s">
        <v>54</v>
      </c>
      <c r="E87" s="151" t="s">
        <v>50</v>
      </c>
      <c r="F87" s="151" t="s">
        <v>51</v>
      </c>
      <c r="G87" s="151" t="s">
        <v>107</v>
      </c>
      <c r="H87" s="151" t="s">
        <v>108</v>
      </c>
      <c r="I87" s="151" t="s">
        <v>109</v>
      </c>
      <c r="J87" s="151" t="s">
        <v>100</v>
      </c>
      <c r="K87" s="152" t="s">
        <v>110</v>
      </c>
      <c r="L87" s="153"/>
      <c r="M87" s="79" t="s">
        <v>3</v>
      </c>
      <c r="N87" s="80" t="s">
        <v>39</v>
      </c>
      <c r="O87" s="80" t="s">
        <v>111</v>
      </c>
      <c r="P87" s="80" t="s">
        <v>112</v>
      </c>
      <c r="Q87" s="80" t="s">
        <v>113</v>
      </c>
      <c r="R87" s="80" t="s">
        <v>114</v>
      </c>
      <c r="S87" s="80" t="s">
        <v>115</v>
      </c>
      <c r="T87" s="81" t="s">
        <v>116</v>
      </c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</row>
    <row r="88" s="2" customFormat="1" ht="22.8" customHeight="1">
      <c r="A88" s="37"/>
      <c r="B88" s="38"/>
      <c r="C88" s="86" t="s">
        <v>117</v>
      </c>
      <c r="D88" s="37"/>
      <c r="E88" s="37"/>
      <c r="F88" s="37"/>
      <c r="G88" s="37"/>
      <c r="H88" s="37"/>
      <c r="I88" s="37"/>
      <c r="J88" s="154">
        <f>BK88</f>
        <v>0</v>
      </c>
      <c r="K88" s="37"/>
      <c r="L88" s="38"/>
      <c r="M88" s="82"/>
      <c r="N88" s="67"/>
      <c r="O88" s="83"/>
      <c r="P88" s="155">
        <f>P89</f>
        <v>0</v>
      </c>
      <c r="Q88" s="83"/>
      <c r="R88" s="155">
        <f>R89</f>
        <v>0</v>
      </c>
      <c r="S88" s="83"/>
      <c r="T88" s="156">
        <f>T89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18" t="s">
        <v>68</v>
      </c>
      <c r="AU88" s="18" t="s">
        <v>101</v>
      </c>
      <c r="BK88" s="157">
        <f>BK89</f>
        <v>0</v>
      </c>
    </row>
    <row r="89" s="12" customFormat="1" ht="25.92" customHeight="1">
      <c r="A89" s="12"/>
      <c r="B89" s="158"/>
      <c r="C89" s="12"/>
      <c r="D89" s="159" t="s">
        <v>68</v>
      </c>
      <c r="E89" s="160" t="s">
        <v>118</v>
      </c>
      <c r="F89" s="160" t="s">
        <v>119</v>
      </c>
      <c r="G89" s="12"/>
      <c r="H89" s="12"/>
      <c r="I89" s="161"/>
      <c r="J89" s="162">
        <f>BK89</f>
        <v>0</v>
      </c>
      <c r="K89" s="12"/>
      <c r="L89" s="158"/>
      <c r="M89" s="163"/>
      <c r="N89" s="164"/>
      <c r="O89" s="164"/>
      <c r="P89" s="165">
        <f>P90+P106</f>
        <v>0</v>
      </c>
      <c r="Q89" s="164"/>
      <c r="R89" s="165">
        <f>R90+R106</f>
        <v>0</v>
      </c>
      <c r="S89" s="164"/>
      <c r="T89" s="166">
        <f>T90+T106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59" t="s">
        <v>120</v>
      </c>
      <c r="AT89" s="167" t="s">
        <v>68</v>
      </c>
      <c r="AU89" s="167" t="s">
        <v>69</v>
      </c>
      <c r="AY89" s="159" t="s">
        <v>121</v>
      </c>
      <c r="BK89" s="168">
        <f>BK90+BK106</f>
        <v>0</v>
      </c>
    </row>
    <row r="90" s="12" customFormat="1" ht="22.8" customHeight="1">
      <c r="A90" s="12"/>
      <c r="B90" s="158"/>
      <c r="C90" s="12"/>
      <c r="D90" s="159" t="s">
        <v>68</v>
      </c>
      <c r="E90" s="169" t="s">
        <v>122</v>
      </c>
      <c r="F90" s="169" t="s">
        <v>123</v>
      </c>
      <c r="G90" s="12"/>
      <c r="H90" s="12"/>
      <c r="I90" s="161"/>
      <c r="J90" s="170">
        <f>BK90</f>
        <v>0</v>
      </c>
      <c r="K90" s="12"/>
      <c r="L90" s="158"/>
      <c r="M90" s="163"/>
      <c r="N90" s="164"/>
      <c r="O90" s="164"/>
      <c r="P90" s="165">
        <f>SUM(P91:P105)</f>
        <v>0</v>
      </c>
      <c r="Q90" s="164"/>
      <c r="R90" s="165">
        <f>SUM(R91:R105)</f>
        <v>0</v>
      </c>
      <c r="S90" s="164"/>
      <c r="T90" s="166">
        <f>SUM(T91:T105)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59" t="s">
        <v>76</v>
      </c>
      <c r="AT90" s="167" t="s">
        <v>68</v>
      </c>
      <c r="AU90" s="167" t="s">
        <v>76</v>
      </c>
      <c r="AY90" s="159" t="s">
        <v>121</v>
      </c>
      <c r="BK90" s="168">
        <f>SUM(BK91:BK105)</f>
        <v>0</v>
      </c>
    </row>
    <row r="91" s="2" customFormat="1" ht="16.5" customHeight="1">
      <c r="A91" s="37"/>
      <c r="B91" s="171"/>
      <c r="C91" s="172" t="s">
        <v>76</v>
      </c>
      <c r="D91" s="172" t="s">
        <v>124</v>
      </c>
      <c r="E91" s="173" t="s">
        <v>125</v>
      </c>
      <c r="F91" s="174" t="s">
        <v>126</v>
      </c>
      <c r="G91" s="175" t="s">
        <v>127</v>
      </c>
      <c r="H91" s="176">
        <v>2</v>
      </c>
      <c r="I91" s="177"/>
      <c r="J91" s="178">
        <f>ROUND(I91*H91,2)</f>
        <v>0</v>
      </c>
      <c r="K91" s="174" t="s">
        <v>3</v>
      </c>
      <c r="L91" s="38"/>
      <c r="M91" s="179" t="s">
        <v>3</v>
      </c>
      <c r="N91" s="180" t="s">
        <v>40</v>
      </c>
      <c r="O91" s="71"/>
      <c r="P91" s="181">
        <f>O91*H91</f>
        <v>0</v>
      </c>
      <c r="Q91" s="181">
        <v>0</v>
      </c>
      <c r="R91" s="181">
        <f>Q91*H91</f>
        <v>0</v>
      </c>
      <c r="S91" s="181">
        <v>0</v>
      </c>
      <c r="T91" s="182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83" t="s">
        <v>128</v>
      </c>
      <c r="AT91" s="183" t="s">
        <v>124</v>
      </c>
      <c r="AU91" s="183" t="s">
        <v>78</v>
      </c>
      <c r="AY91" s="18" t="s">
        <v>121</v>
      </c>
      <c r="BE91" s="184">
        <f>IF(N91="základní",J91,0)</f>
        <v>0</v>
      </c>
      <c r="BF91" s="184">
        <f>IF(N91="snížená",J91,0)</f>
        <v>0</v>
      </c>
      <c r="BG91" s="184">
        <f>IF(N91="zákl. přenesená",J91,0)</f>
        <v>0</v>
      </c>
      <c r="BH91" s="184">
        <f>IF(N91="sníž. přenesená",J91,0)</f>
        <v>0</v>
      </c>
      <c r="BI91" s="184">
        <f>IF(N91="nulová",J91,0)</f>
        <v>0</v>
      </c>
      <c r="BJ91" s="18" t="s">
        <v>76</v>
      </c>
      <c r="BK91" s="184">
        <f>ROUND(I91*H91,2)</f>
        <v>0</v>
      </c>
      <c r="BL91" s="18" t="s">
        <v>128</v>
      </c>
      <c r="BM91" s="183" t="s">
        <v>129</v>
      </c>
    </row>
    <row r="92" s="13" customFormat="1">
      <c r="A92" s="13"/>
      <c r="B92" s="185"/>
      <c r="C92" s="13"/>
      <c r="D92" s="186" t="s">
        <v>130</v>
      </c>
      <c r="E92" s="187" t="s">
        <v>3</v>
      </c>
      <c r="F92" s="188" t="s">
        <v>131</v>
      </c>
      <c r="G92" s="13"/>
      <c r="H92" s="189">
        <v>2</v>
      </c>
      <c r="I92" s="190"/>
      <c r="J92" s="13"/>
      <c r="K92" s="13"/>
      <c r="L92" s="185"/>
      <c r="M92" s="191"/>
      <c r="N92" s="192"/>
      <c r="O92" s="192"/>
      <c r="P92" s="192"/>
      <c r="Q92" s="192"/>
      <c r="R92" s="192"/>
      <c r="S92" s="192"/>
      <c r="T92" s="19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187" t="s">
        <v>130</v>
      </c>
      <c r="AU92" s="187" t="s">
        <v>78</v>
      </c>
      <c r="AV92" s="13" t="s">
        <v>78</v>
      </c>
      <c r="AW92" s="13" t="s">
        <v>31</v>
      </c>
      <c r="AX92" s="13" t="s">
        <v>69</v>
      </c>
      <c r="AY92" s="187" t="s">
        <v>121</v>
      </c>
    </row>
    <row r="93" s="14" customFormat="1">
      <c r="A93" s="14"/>
      <c r="B93" s="194"/>
      <c r="C93" s="14"/>
      <c r="D93" s="186" t="s">
        <v>130</v>
      </c>
      <c r="E93" s="195" t="s">
        <v>3</v>
      </c>
      <c r="F93" s="196" t="s">
        <v>132</v>
      </c>
      <c r="G93" s="14"/>
      <c r="H93" s="197">
        <v>2</v>
      </c>
      <c r="I93" s="198"/>
      <c r="J93" s="14"/>
      <c r="K93" s="14"/>
      <c r="L93" s="194"/>
      <c r="M93" s="199"/>
      <c r="N93" s="200"/>
      <c r="O93" s="200"/>
      <c r="P93" s="200"/>
      <c r="Q93" s="200"/>
      <c r="R93" s="200"/>
      <c r="S93" s="200"/>
      <c r="T93" s="201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195" t="s">
        <v>130</v>
      </c>
      <c r="AU93" s="195" t="s">
        <v>78</v>
      </c>
      <c r="AV93" s="14" t="s">
        <v>128</v>
      </c>
      <c r="AW93" s="14" t="s">
        <v>31</v>
      </c>
      <c r="AX93" s="14" t="s">
        <v>76</v>
      </c>
      <c r="AY93" s="195" t="s">
        <v>121</v>
      </c>
    </row>
    <row r="94" s="2" customFormat="1" ht="16.5" customHeight="1">
      <c r="A94" s="37"/>
      <c r="B94" s="171"/>
      <c r="C94" s="172" t="s">
        <v>78</v>
      </c>
      <c r="D94" s="172" t="s">
        <v>124</v>
      </c>
      <c r="E94" s="173" t="s">
        <v>133</v>
      </c>
      <c r="F94" s="174" t="s">
        <v>134</v>
      </c>
      <c r="G94" s="175" t="s">
        <v>127</v>
      </c>
      <c r="H94" s="176">
        <v>1</v>
      </c>
      <c r="I94" s="177"/>
      <c r="J94" s="178">
        <f>ROUND(I94*H94,2)</f>
        <v>0</v>
      </c>
      <c r="K94" s="174" t="s">
        <v>3</v>
      </c>
      <c r="L94" s="38"/>
      <c r="M94" s="179" t="s">
        <v>3</v>
      </c>
      <c r="N94" s="180" t="s">
        <v>40</v>
      </c>
      <c r="O94" s="71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3" t="s">
        <v>128</v>
      </c>
      <c r="AT94" s="183" t="s">
        <v>124</v>
      </c>
      <c r="AU94" s="183" t="s">
        <v>78</v>
      </c>
      <c r="AY94" s="18" t="s">
        <v>121</v>
      </c>
      <c r="BE94" s="184">
        <f>IF(N94="základní",J94,0)</f>
        <v>0</v>
      </c>
      <c r="BF94" s="184">
        <f>IF(N94="snížená",J94,0)</f>
        <v>0</v>
      </c>
      <c r="BG94" s="184">
        <f>IF(N94="zákl. přenesená",J94,0)</f>
        <v>0</v>
      </c>
      <c r="BH94" s="184">
        <f>IF(N94="sníž. přenesená",J94,0)</f>
        <v>0</v>
      </c>
      <c r="BI94" s="184">
        <f>IF(N94="nulová",J94,0)</f>
        <v>0</v>
      </c>
      <c r="BJ94" s="18" t="s">
        <v>76</v>
      </c>
      <c r="BK94" s="184">
        <f>ROUND(I94*H94,2)</f>
        <v>0</v>
      </c>
      <c r="BL94" s="18" t="s">
        <v>128</v>
      </c>
      <c r="BM94" s="183" t="s">
        <v>135</v>
      </c>
    </row>
    <row r="95" s="13" customFormat="1">
      <c r="A95" s="13"/>
      <c r="B95" s="185"/>
      <c r="C95" s="13"/>
      <c r="D95" s="186" t="s">
        <v>130</v>
      </c>
      <c r="E95" s="187" t="s">
        <v>3</v>
      </c>
      <c r="F95" s="188" t="s">
        <v>136</v>
      </c>
      <c r="G95" s="13"/>
      <c r="H95" s="189">
        <v>1</v>
      </c>
      <c r="I95" s="190"/>
      <c r="J95" s="13"/>
      <c r="K95" s="13"/>
      <c r="L95" s="185"/>
      <c r="M95" s="191"/>
      <c r="N95" s="192"/>
      <c r="O95" s="192"/>
      <c r="P95" s="192"/>
      <c r="Q95" s="192"/>
      <c r="R95" s="192"/>
      <c r="S95" s="192"/>
      <c r="T95" s="19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187" t="s">
        <v>130</v>
      </c>
      <c r="AU95" s="187" t="s">
        <v>78</v>
      </c>
      <c r="AV95" s="13" t="s">
        <v>78</v>
      </c>
      <c r="AW95" s="13" t="s">
        <v>31</v>
      </c>
      <c r="AX95" s="13" t="s">
        <v>69</v>
      </c>
      <c r="AY95" s="187" t="s">
        <v>121</v>
      </c>
    </row>
    <row r="96" s="14" customFormat="1">
      <c r="A96" s="14"/>
      <c r="B96" s="194"/>
      <c r="C96" s="14"/>
      <c r="D96" s="186" t="s">
        <v>130</v>
      </c>
      <c r="E96" s="195" t="s">
        <v>3</v>
      </c>
      <c r="F96" s="196" t="s">
        <v>132</v>
      </c>
      <c r="G96" s="14"/>
      <c r="H96" s="197">
        <v>1</v>
      </c>
      <c r="I96" s="198"/>
      <c r="J96" s="14"/>
      <c r="K96" s="14"/>
      <c r="L96" s="194"/>
      <c r="M96" s="199"/>
      <c r="N96" s="200"/>
      <c r="O96" s="200"/>
      <c r="P96" s="200"/>
      <c r="Q96" s="200"/>
      <c r="R96" s="200"/>
      <c r="S96" s="200"/>
      <c r="T96" s="201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195" t="s">
        <v>130</v>
      </c>
      <c r="AU96" s="195" t="s">
        <v>78</v>
      </c>
      <c r="AV96" s="14" t="s">
        <v>128</v>
      </c>
      <c r="AW96" s="14" t="s">
        <v>31</v>
      </c>
      <c r="AX96" s="14" t="s">
        <v>76</v>
      </c>
      <c r="AY96" s="195" t="s">
        <v>121</v>
      </c>
    </row>
    <row r="97" s="2" customFormat="1" ht="16.5" customHeight="1">
      <c r="A97" s="37"/>
      <c r="B97" s="171"/>
      <c r="C97" s="172" t="s">
        <v>120</v>
      </c>
      <c r="D97" s="172" t="s">
        <v>124</v>
      </c>
      <c r="E97" s="173" t="s">
        <v>137</v>
      </c>
      <c r="F97" s="174" t="s">
        <v>138</v>
      </c>
      <c r="G97" s="175" t="s">
        <v>127</v>
      </c>
      <c r="H97" s="176">
        <v>2</v>
      </c>
      <c r="I97" s="177"/>
      <c r="J97" s="178">
        <f>ROUND(I97*H97,2)</f>
        <v>0</v>
      </c>
      <c r="K97" s="174" t="s">
        <v>3</v>
      </c>
      <c r="L97" s="38"/>
      <c r="M97" s="179" t="s">
        <v>3</v>
      </c>
      <c r="N97" s="180" t="s">
        <v>40</v>
      </c>
      <c r="O97" s="71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83" t="s">
        <v>128</v>
      </c>
      <c r="AT97" s="183" t="s">
        <v>124</v>
      </c>
      <c r="AU97" s="183" t="s">
        <v>78</v>
      </c>
      <c r="AY97" s="18" t="s">
        <v>121</v>
      </c>
      <c r="BE97" s="184">
        <f>IF(N97="základní",J97,0)</f>
        <v>0</v>
      </c>
      <c r="BF97" s="184">
        <f>IF(N97="snížená",J97,0)</f>
        <v>0</v>
      </c>
      <c r="BG97" s="184">
        <f>IF(N97="zákl. přenesená",J97,0)</f>
        <v>0</v>
      </c>
      <c r="BH97" s="184">
        <f>IF(N97="sníž. přenesená",J97,0)</f>
        <v>0</v>
      </c>
      <c r="BI97" s="184">
        <f>IF(N97="nulová",J97,0)</f>
        <v>0</v>
      </c>
      <c r="BJ97" s="18" t="s">
        <v>76</v>
      </c>
      <c r="BK97" s="184">
        <f>ROUND(I97*H97,2)</f>
        <v>0</v>
      </c>
      <c r="BL97" s="18" t="s">
        <v>128</v>
      </c>
      <c r="BM97" s="183" t="s">
        <v>139</v>
      </c>
    </row>
    <row r="98" s="13" customFormat="1">
      <c r="A98" s="13"/>
      <c r="B98" s="185"/>
      <c r="C98" s="13"/>
      <c r="D98" s="186" t="s">
        <v>130</v>
      </c>
      <c r="E98" s="187" t="s">
        <v>3</v>
      </c>
      <c r="F98" s="188" t="s">
        <v>140</v>
      </c>
      <c r="G98" s="13"/>
      <c r="H98" s="189">
        <v>2</v>
      </c>
      <c r="I98" s="190"/>
      <c r="J98" s="13"/>
      <c r="K98" s="13"/>
      <c r="L98" s="185"/>
      <c r="M98" s="191"/>
      <c r="N98" s="192"/>
      <c r="O98" s="192"/>
      <c r="P98" s="192"/>
      <c r="Q98" s="192"/>
      <c r="R98" s="192"/>
      <c r="S98" s="192"/>
      <c r="T98" s="19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187" t="s">
        <v>130</v>
      </c>
      <c r="AU98" s="187" t="s">
        <v>78</v>
      </c>
      <c r="AV98" s="13" t="s">
        <v>78</v>
      </c>
      <c r="AW98" s="13" t="s">
        <v>31</v>
      </c>
      <c r="AX98" s="13" t="s">
        <v>69</v>
      </c>
      <c r="AY98" s="187" t="s">
        <v>121</v>
      </c>
    </row>
    <row r="99" s="14" customFormat="1">
      <c r="A99" s="14"/>
      <c r="B99" s="194"/>
      <c r="C99" s="14"/>
      <c r="D99" s="186" t="s">
        <v>130</v>
      </c>
      <c r="E99" s="195" t="s">
        <v>3</v>
      </c>
      <c r="F99" s="196" t="s">
        <v>132</v>
      </c>
      <c r="G99" s="14"/>
      <c r="H99" s="197">
        <v>2</v>
      </c>
      <c r="I99" s="198"/>
      <c r="J99" s="14"/>
      <c r="K99" s="14"/>
      <c r="L99" s="194"/>
      <c r="M99" s="199"/>
      <c r="N99" s="200"/>
      <c r="O99" s="200"/>
      <c r="P99" s="200"/>
      <c r="Q99" s="200"/>
      <c r="R99" s="200"/>
      <c r="S99" s="200"/>
      <c r="T99" s="201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195" t="s">
        <v>130</v>
      </c>
      <c r="AU99" s="195" t="s">
        <v>78</v>
      </c>
      <c r="AV99" s="14" t="s">
        <v>128</v>
      </c>
      <c r="AW99" s="14" t="s">
        <v>31</v>
      </c>
      <c r="AX99" s="14" t="s">
        <v>76</v>
      </c>
      <c r="AY99" s="195" t="s">
        <v>121</v>
      </c>
    </row>
    <row r="100" s="2" customFormat="1" ht="16.5" customHeight="1">
      <c r="A100" s="37"/>
      <c r="B100" s="171"/>
      <c r="C100" s="172" t="s">
        <v>128</v>
      </c>
      <c r="D100" s="172" t="s">
        <v>124</v>
      </c>
      <c r="E100" s="173" t="s">
        <v>141</v>
      </c>
      <c r="F100" s="174" t="s">
        <v>142</v>
      </c>
      <c r="G100" s="175" t="s">
        <v>127</v>
      </c>
      <c r="H100" s="176">
        <v>1</v>
      </c>
      <c r="I100" s="177"/>
      <c r="J100" s="178">
        <f>ROUND(I100*H100,2)</f>
        <v>0</v>
      </c>
      <c r="K100" s="174" t="s">
        <v>3</v>
      </c>
      <c r="L100" s="38"/>
      <c r="M100" s="179" t="s">
        <v>3</v>
      </c>
      <c r="N100" s="180" t="s">
        <v>40</v>
      </c>
      <c r="O100" s="71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3" t="s">
        <v>128</v>
      </c>
      <c r="AT100" s="183" t="s">
        <v>124</v>
      </c>
      <c r="AU100" s="183" t="s">
        <v>78</v>
      </c>
      <c r="AY100" s="18" t="s">
        <v>121</v>
      </c>
      <c r="BE100" s="184">
        <f>IF(N100="základní",J100,0)</f>
        <v>0</v>
      </c>
      <c r="BF100" s="184">
        <f>IF(N100="snížená",J100,0)</f>
        <v>0</v>
      </c>
      <c r="BG100" s="184">
        <f>IF(N100="zákl. přenesená",J100,0)</f>
        <v>0</v>
      </c>
      <c r="BH100" s="184">
        <f>IF(N100="sníž. přenesená",J100,0)</f>
        <v>0</v>
      </c>
      <c r="BI100" s="184">
        <f>IF(N100="nulová",J100,0)</f>
        <v>0</v>
      </c>
      <c r="BJ100" s="18" t="s">
        <v>76</v>
      </c>
      <c r="BK100" s="184">
        <f>ROUND(I100*H100,2)</f>
        <v>0</v>
      </c>
      <c r="BL100" s="18" t="s">
        <v>128</v>
      </c>
      <c r="BM100" s="183" t="s">
        <v>143</v>
      </c>
    </row>
    <row r="101" s="13" customFormat="1">
      <c r="A101" s="13"/>
      <c r="B101" s="185"/>
      <c r="C101" s="13"/>
      <c r="D101" s="186" t="s">
        <v>130</v>
      </c>
      <c r="E101" s="187" t="s">
        <v>3</v>
      </c>
      <c r="F101" s="188" t="s">
        <v>144</v>
      </c>
      <c r="G101" s="13"/>
      <c r="H101" s="189">
        <v>1</v>
      </c>
      <c r="I101" s="190"/>
      <c r="J101" s="13"/>
      <c r="K101" s="13"/>
      <c r="L101" s="185"/>
      <c r="M101" s="191"/>
      <c r="N101" s="192"/>
      <c r="O101" s="192"/>
      <c r="P101" s="192"/>
      <c r="Q101" s="192"/>
      <c r="R101" s="192"/>
      <c r="S101" s="192"/>
      <c r="T101" s="19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187" t="s">
        <v>130</v>
      </c>
      <c r="AU101" s="187" t="s">
        <v>78</v>
      </c>
      <c r="AV101" s="13" t="s">
        <v>78</v>
      </c>
      <c r="AW101" s="13" t="s">
        <v>31</v>
      </c>
      <c r="AX101" s="13" t="s">
        <v>69</v>
      </c>
      <c r="AY101" s="187" t="s">
        <v>121</v>
      </c>
    </row>
    <row r="102" s="14" customFormat="1">
      <c r="A102" s="14"/>
      <c r="B102" s="194"/>
      <c r="C102" s="14"/>
      <c r="D102" s="186" t="s">
        <v>130</v>
      </c>
      <c r="E102" s="195" t="s">
        <v>3</v>
      </c>
      <c r="F102" s="196" t="s">
        <v>132</v>
      </c>
      <c r="G102" s="14"/>
      <c r="H102" s="197">
        <v>1</v>
      </c>
      <c r="I102" s="198"/>
      <c r="J102" s="14"/>
      <c r="K102" s="14"/>
      <c r="L102" s="194"/>
      <c r="M102" s="199"/>
      <c r="N102" s="200"/>
      <c r="O102" s="200"/>
      <c r="P102" s="200"/>
      <c r="Q102" s="200"/>
      <c r="R102" s="200"/>
      <c r="S102" s="200"/>
      <c r="T102" s="201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195" t="s">
        <v>130</v>
      </c>
      <c r="AU102" s="195" t="s">
        <v>78</v>
      </c>
      <c r="AV102" s="14" t="s">
        <v>128</v>
      </c>
      <c r="AW102" s="14" t="s">
        <v>31</v>
      </c>
      <c r="AX102" s="14" t="s">
        <v>76</v>
      </c>
      <c r="AY102" s="195" t="s">
        <v>121</v>
      </c>
    </row>
    <row r="103" s="2" customFormat="1" ht="16.5" customHeight="1">
      <c r="A103" s="37"/>
      <c r="B103" s="171"/>
      <c r="C103" s="172" t="s">
        <v>145</v>
      </c>
      <c r="D103" s="172" t="s">
        <v>124</v>
      </c>
      <c r="E103" s="173" t="s">
        <v>146</v>
      </c>
      <c r="F103" s="174" t="s">
        <v>147</v>
      </c>
      <c r="G103" s="175" t="s">
        <v>127</v>
      </c>
      <c r="H103" s="176">
        <v>1</v>
      </c>
      <c r="I103" s="177"/>
      <c r="J103" s="178">
        <f>ROUND(I103*H103,2)</f>
        <v>0</v>
      </c>
      <c r="K103" s="174" t="s">
        <v>3</v>
      </c>
      <c r="L103" s="38"/>
      <c r="M103" s="179" t="s">
        <v>3</v>
      </c>
      <c r="N103" s="180" t="s">
        <v>40</v>
      </c>
      <c r="O103" s="71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83" t="s">
        <v>128</v>
      </c>
      <c r="AT103" s="183" t="s">
        <v>124</v>
      </c>
      <c r="AU103" s="183" t="s">
        <v>78</v>
      </c>
      <c r="AY103" s="18" t="s">
        <v>121</v>
      </c>
      <c r="BE103" s="184">
        <f>IF(N103="základní",J103,0)</f>
        <v>0</v>
      </c>
      <c r="BF103" s="184">
        <f>IF(N103="snížená",J103,0)</f>
        <v>0</v>
      </c>
      <c r="BG103" s="184">
        <f>IF(N103="zákl. přenesená",J103,0)</f>
        <v>0</v>
      </c>
      <c r="BH103" s="184">
        <f>IF(N103="sníž. přenesená",J103,0)</f>
        <v>0</v>
      </c>
      <c r="BI103" s="184">
        <f>IF(N103="nulová",J103,0)</f>
        <v>0</v>
      </c>
      <c r="BJ103" s="18" t="s">
        <v>76</v>
      </c>
      <c r="BK103" s="184">
        <f>ROUND(I103*H103,2)</f>
        <v>0</v>
      </c>
      <c r="BL103" s="18" t="s">
        <v>128</v>
      </c>
      <c r="BM103" s="183" t="s">
        <v>148</v>
      </c>
    </row>
    <row r="104" s="13" customFormat="1">
      <c r="A104" s="13"/>
      <c r="B104" s="185"/>
      <c r="C104" s="13"/>
      <c r="D104" s="186" t="s">
        <v>130</v>
      </c>
      <c r="E104" s="187" t="s">
        <v>3</v>
      </c>
      <c r="F104" s="188" t="s">
        <v>149</v>
      </c>
      <c r="G104" s="13"/>
      <c r="H104" s="189">
        <v>1</v>
      </c>
      <c r="I104" s="190"/>
      <c r="J104" s="13"/>
      <c r="K104" s="13"/>
      <c r="L104" s="185"/>
      <c r="M104" s="191"/>
      <c r="N104" s="192"/>
      <c r="O104" s="192"/>
      <c r="P104" s="192"/>
      <c r="Q104" s="192"/>
      <c r="R104" s="192"/>
      <c r="S104" s="192"/>
      <c r="T104" s="19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187" t="s">
        <v>130</v>
      </c>
      <c r="AU104" s="187" t="s">
        <v>78</v>
      </c>
      <c r="AV104" s="13" t="s">
        <v>78</v>
      </c>
      <c r="AW104" s="13" t="s">
        <v>31</v>
      </c>
      <c r="AX104" s="13" t="s">
        <v>69</v>
      </c>
      <c r="AY104" s="187" t="s">
        <v>121</v>
      </c>
    </row>
    <row r="105" s="14" customFormat="1">
      <c r="A105" s="14"/>
      <c r="B105" s="194"/>
      <c r="C105" s="14"/>
      <c r="D105" s="186" t="s">
        <v>130</v>
      </c>
      <c r="E105" s="195" t="s">
        <v>3</v>
      </c>
      <c r="F105" s="196" t="s">
        <v>132</v>
      </c>
      <c r="G105" s="14"/>
      <c r="H105" s="197">
        <v>1</v>
      </c>
      <c r="I105" s="198"/>
      <c r="J105" s="14"/>
      <c r="K105" s="14"/>
      <c r="L105" s="194"/>
      <c r="M105" s="199"/>
      <c r="N105" s="200"/>
      <c r="O105" s="200"/>
      <c r="P105" s="200"/>
      <c r="Q105" s="200"/>
      <c r="R105" s="200"/>
      <c r="S105" s="200"/>
      <c r="T105" s="201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195" t="s">
        <v>130</v>
      </c>
      <c r="AU105" s="195" t="s">
        <v>78</v>
      </c>
      <c r="AV105" s="14" t="s">
        <v>128</v>
      </c>
      <c r="AW105" s="14" t="s">
        <v>31</v>
      </c>
      <c r="AX105" s="14" t="s">
        <v>76</v>
      </c>
      <c r="AY105" s="195" t="s">
        <v>121</v>
      </c>
    </row>
    <row r="106" s="12" customFormat="1" ht="22.8" customHeight="1">
      <c r="A106" s="12"/>
      <c r="B106" s="158"/>
      <c r="C106" s="12"/>
      <c r="D106" s="159" t="s">
        <v>68</v>
      </c>
      <c r="E106" s="169" t="s">
        <v>150</v>
      </c>
      <c r="F106" s="169" t="s">
        <v>81</v>
      </c>
      <c r="G106" s="12"/>
      <c r="H106" s="12"/>
      <c r="I106" s="161"/>
      <c r="J106" s="170">
        <f>BK106</f>
        <v>0</v>
      </c>
      <c r="K106" s="12"/>
      <c r="L106" s="158"/>
      <c r="M106" s="163"/>
      <c r="N106" s="164"/>
      <c r="O106" s="164"/>
      <c r="P106" s="165">
        <f>SUM(P107:P118)</f>
        <v>0</v>
      </c>
      <c r="Q106" s="164"/>
      <c r="R106" s="165">
        <f>SUM(R107:R118)</f>
        <v>0</v>
      </c>
      <c r="S106" s="164"/>
      <c r="T106" s="166">
        <f>SUM(T107:T118)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159" t="s">
        <v>76</v>
      </c>
      <c r="AT106" s="167" t="s">
        <v>68</v>
      </c>
      <c r="AU106" s="167" t="s">
        <v>76</v>
      </c>
      <c r="AY106" s="159" t="s">
        <v>121</v>
      </c>
      <c r="BK106" s="168">
        <f>SUM(BK107:BK118)</f>
        <v>0</v>
      </c>
    </row>
    <row r="107" s="2" customFormat="1" ht="16.5" customHeight="1">
      <c r="A107" s="37"/>
      <c r="B107" s="171"/>
      <c r="C107" s="172" t="s">
        <v>151</v>
      </c>
      <c r="D107" s="172" t="s">
        <v>124</v>
      </c>
      <c r="E107" s="173" t="s">
        <v>152</v>
      </c>
      <c r="F107" s="174" t="s">
        <v>153</v>
      </c>
      <c r="G107" s="175" t="s">
        <v>127</v>
      </c>
      <c r="H107" s="176">
        <v>1</v>
      </c>
      <c r="I107" s="177"/>
      <c r="J107" s="178">
        <f>ROUND(I107*H107,2)</f>
        <v>0</v>
      </c>
      <c r="K107" s="174" t="s">
        <v>3</v>
      </c>
      <c r="L107" s="38"/>
      <c r="M107" s="179" t="s">
        <v>3</v>
      </c>
      <c r="N107" s="180" t="s">
        <v>40</v>
      </c>
      <c r="O107" s="71"/>
      <c r="P107" s="181">
        <f>O107*H107</f>
        <v>0</v>
      </c>
      <c r="Q107" s="181">
        <v>0</v>
      </c>
      <c r="R107" s="181">
        <f>Q107*H107</f>
        <v>0</v>
      </c>
      <c r="S107" s="181">
        <v>0</v>
      </c>
      <c r="T107" s="182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3" t="s">
        <v>128</v>
      </c>
      <c r="AT107" s="183" t="s">
        <v>124</v>
      </c>
      <c r="AU107" s="183" t="s">
        <v>78</v>
      </c>
      <c r="AY107" s="18" t="s">
        <v>121</v>
      </c>
      <c r="BE107" s="184">
        <f>IF(N107="základní",J107,0)</f>
        <v>0</v>
      </c>
      <c r="BF107" s="184">
        <f>IF(N107="snížená",J107,0)</f>
        <v>0</v>
      </c>
      <c r="BG107" s="184">
        <f>IF(N107="zákl. přenesená",J107,0)</f>
        <v>0</v>
      </c>
      <c r="BH107" s="184">
        <f>IF(N107="sníž. přenesená",J107,0)</f>
        <v>0</v>
      </c>
      <c r="BI107" s="184">
        <f>IF(N107="nulová",J107,0)</f>
        <v>0</v>
      </c>
      <c r="BJ107" s="18" t="s">
        <v>76</v>
      </c>
      <c r="BK107" s="184">
        <f>ROUND(I107*H107,2)</f>
        <v>0</v>
      </c>
      <c r="BL107" s="18" t="s">
        <v>128</v>
      </c>
      <c r="BM107" s="183" t="s">
        <v>154</v>
      </c>
    </row>
    <row r="108" s="13" customFormat="1">
      <c r="A108" s="13"/>
      <c r="B108" s="185"/>
      <c r="C108" s="13"/>
      <c r="D108" s="186" t="s">
        <v>130</v>
      </c>
      <c r="E108" s="187" t="s">
        <v>3</v>
      </c>
      <c r="F108" s="188" t="s">
        <v>155</v>
      </c>
      <c r="G108" s="13"/>
      <c r="H108" s="189">
        <v>1</v>
      </c>
      <c r="I108" s="190"/>
      <c r="J108" s="13"/>
      <c r="K108" s="13"/>
      <c r="L108" s="185"/>
      <c r="M108" s="191"/>
      <c r="N108" s="192"/>
      <c r="O108" s="192"/>
      <c r="P108" s="192"/>
      <c r="Q108" s="192"/>
      <c r="R108" s="192"/>
      <c r="S108" s="192"/>
      <c r="T108" s="19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187" t="s">
        <v>130</v>
      </c>
      <c r="AU108" s="187" t="s">
        <v>78</v>
      </c>
      <c r="AV108" s="13" t="s">
        <v>78</v>
      </c>
      <c r="AW108" s="13" t="s">
        <v>31</v>
      </c>
      <c r="AX108" s="13" t="s">
        <v>69</v>
      </c>
      <c r="AY108" s="187" t="s">
        <v>121</v>
      </c>
    </row>
    <row r="109" s="14" customFormat="1">
      <c r="A109" s="14"/>
      <c r="B109" s="194"/>
      <c r="C109" s="14"/>
      <c r="D109" s="186" t="s">
        <v>130</v>
      </c>
      <c r="E109" s="195" t="s">
        <v>3</v>
      </c>
      <c r="F109" s="196" t="s">
        <v>132</v>
      </c>
      <c r="G109" s="14"/>
      <c r="H109" s="197">
        <v>1</v>
      </c>
      <c r="I109" s="198"/>
      <c r="J109" s="14"/>
      <c r="K109" s="14"/>
      <c r="L109" s="194"/>
      <c r="M109" s="199"/>
      <c r="N109" s="200"/>
      <c r="O109" s="200"/>
      <c r="P109" s="200"/>
      <c r="Q109" s="200"/>
      <c r="R109" s="200"/>
      <c r="S109" s="200"/>
      <c r="T109" s="201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195" t="s">
        <v>130</v>
      </c>
      <c r="AU109" s="195" t="s">
        <v>78</v>
      </c>
      <c r="AV109" s="14" t="s">
        <v>128</v>
      </c>
      <c r="AW109" s="14" t="s">
        <v>31</v>
      </c>
      <c r="AX109" s="14" t="s">
        <v>76</v>
      </c>
      <c r="AY109" s="195" t="s">
        <v>121</v>
      </c>
    </row>
    <row r="110" s="2" customFormat="1" ht="16.5" customHeight="1">
      <c r="A110" s="37"/>
      <c r="B110" s="171"/>
      <c r="C110" s="172" t="s">
        <v>156</v>
      </c>
      <c r="D110" s="172" t="s">
        <v>124</v>
      </c>
      <c r="E110" s="173" t="s">
        <v>157</v>
      </c>
      <c r="F110" s="174" t="s">
        <v>158</v>
      </c>
      <c r="G110" s="175" t="s">
        <v>127</v>
      </c>
      <c r="H110" s="176">
        <v>1</v>
      </c>
      <c r="I110" s="177"/>
      <c r="J110" s="178">
        <f>ROUND(I110*H110,2)</f>
        <v>0</v>
      </c>
      <c r="K110" s="174" t="s">
        <v>3</v>
      </c>
      <c r="L110" s="38"/>
      <c r="M110" s="179" t="s">
        <v>3</v>
      </c>
      <c r="N110" s="180" t="s">
        <v>40</v>
      </c>
      <c r="O110" s="71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83" t="s">
        <v>128</v>
      </c>
      <c r="AT110" s="183" t="s">
        <v>124</v>
      </c>
      <c r="AU110" s="183" t="s">
        <v>78</v>
      </c>
      <c r="AY110" s="18" t="s">
        <v>121</v>
      </c>
      <c r="BE110" s="184">
        <f>IF(N110="základní",J110,0)</f>
        <v>0</v>
      </c>
      <c r="BF110" s="184">
        <f>IF(N110="snížená",J110,0)</f>
        <v>0</v>
      </c>
      <c r="BG110" s="184">
        <f>IF(N110="zákl. přenesená",J110,0)</f>
        <v>0</v>
      </c>
      <c r="BH110" s="184">
        <f>IF(N110="sníž. přenesená",J110,0)</f>
        <v>0</v>
      </c>
      <c r="BI110" s="184">
        <f>IF(N110="nulová",J110,0)</f>
        <v>0</v>
      </c>
      <c r="BJ110" s="18" t="s">
        <v>76</v>
      </c>
      <c r="BK110" s="184">
        <f>ROUND(I110*H110,2)</f>
        <v>0</v>
      </c>
      <c r="BL110" s="18" t="s">
        <v>128</v>
      </c>
      <c r="BM110" s="183" t="s">
        <v>159</v>
      </c>
    </row>
    <row r="111" s="13" customFormat="1">
      <c r="A111" s="13"/>
      <c r="B111" s="185"/>
      <c r="C111" s="13"/>
      <c r="D111" s="186" t="s">
        <v>130</v>
      </c>
      <c r="E111" s="187" t="s">
        <v>3</v>
      </c>
      <c r="F111" s="188" t="s">
        <v>160</v>
      </c>
      <c r="G111" s="13"/>
      <c r="H111" s="189">
        <v>1</v>
      </c>
      <c r="I111" s="190"/>
      <c r="J111" s="13"/>
      <c r="K111" s="13"/>
      <c r="L111" s="185"/>
      <c r="M111" s="191"/>
      <c r="N111" s="192"/>
      <c r="O111" s="192"/>
      <c r="P111" s="192"/>
      <c r="Q111" s="192"/>
      <c r="R111" s="192"/>
      <c r="S111" s="192"/>
      <c r="T111" s="19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187" t="s">
        <v>130</v>
      </c>
      <c r="AU111" s="187" t="s">
        <v>78</v>
      </c>
      <c r="AV111" s="13" t="s">
        <v>78</v>
      </c>
      <c r="AW111" s="13" t="s">
        <v>31</v>
      </c>
      <c r="AX111" s="13" t="s">
        <v>69</v>
      </c>
      <c r="AY111" s="187" t="s">
        <v>121</v>
      </c>
    </row>
    <row r="112" s="14" customFormat="1">
      <c r="A112" s="14"/>
      <c r="B112" s="194"/>
      <c r="C112" s="14"/>
      <c r="D112" s="186" t="s">
        <v>130</v>
      </c>
      <c r="E112" s="195" t="s">
        <v>3</v>
      </c>
      <c r="F112" s="196" t="s">
        <v>132</v>
      </c>
      <c r="G112" s="14"/>
      <c r="H112" s="197">
        <v>1</v>
      </c>
      <c r="I112" s="198"/>
      <c r="J112" s="14"/>
      <c r="K112" s="14"/>
      <c r="L112" s="194"/>
      <c r="M112" s="199"/>
      <c r="N112" s="200"/>
      <c r="O112" s="200"/>
      <c r="P112" s="200"/>
      <c r="Q112" s="200"/>
      <c r="R112" s="200"/>
      <c r="S112" s="200"/>
      <c r="T112" s="201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195" t="s">
        <v>130</v>
      </c>
      <c r="AU112" s="195" t="s">
        <v>78</v>
      </c>
      <c r="AV112" s="14" t="s">
        <v>128</v>
      </c>
      <c r="AW112" s="14" t="s">
        <v>31</v>
      </c>
      <c r="AX112" s="14" t="s">
        <v>76</v>
      </c>
      <c r="AY112" s="195" t="s">
        <v>121</v>
      </c>
    </row>
    <row r="113" s="2" customFormat="1" ht="16.5" customHeight="1">
      <c r="A113" s="37"/>
      <c r="B113" s="171"/>
      <c r="C113" s="172" t="s">
        <v>161</v>
      </c>
      <c r="D113" s="172" t="s">
        <v>124</v>
      </c>
      <c r="E113" s="173" t="s">
        <v>162</v>
      </c>
      <c r="F113" s="174" t="s">
        <v>163</v>
      </c>
      <c r="G113" s="175" t="s">
        <v>127</v>
      </c>
      <c r="H113" s="176">
        <v>2</v>
      </c>
      <c r="I113" s="177"/>
      <c r="J113" s="178">
        <f>ROUND(I113*H113,2)</f>
        <v>0</v>
      </c>
      <c r="K113" s="174" t="s">
        <v>3</v>
      </c>
      <c r="L113" s="38"/>
      <c r="M113" s="179" t="s">
        <v>3</v>
      </c>
      <c r="N113" s="180" t="s">
        <v>40</v>
      </c>
      <c r="O113" s="71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83" t="s">
        <v>128</v>
      </c>
      <c r="AT113" s="183" t="s">
        <v>124</v>
      </c>
      <c r="AU113" s="183" t="s">
        <v>78</v>
      </c>
      <c r="AY113" s="18" t="s">
        <v>121</v>
      </c>
      <c r="BE113" s="184">
        <f>IF(N113="základní",J113,0)</f>
        <v>0</v>
      </c>
      <c r="BF113" s="184">
        <f>IF(N113="snížená",J113,0)</f>
        <v>0</v>
      </c>
      <c r="BG113" s="184">
        <f>IF(N113="zákl. přenesená",J113,0)</f>
        <v>0</v>
      </c>
      <c r="BH113" s="184">
        <f>IF(N113="sníž. přenesená",J113,0)</f>
        <v>0</v>
      </c>
      <c r="BI113" s="184">
        <f>IF(N113="nulová",J113,0)</f>
        <v>0</v>
      </c>
      <c r="BJ113" s="18" t="s">
        <v>76</v>
      </c>
      <c r="BK113" s="184">
        <f>ROUND(I113*H113,2)</f>
        <v>0</v>
      </c>
      <c r="BL113" s="18" t="s">
        <v>128</v>
      </c>
      <c r="BM113" s="183" t="s">
        <v>164</v>
      </c>
    </row>
    <row r="114" s="13" customFormat="1">
      <c r="A114" s="13"/>
      <c r="B114" s="185"/>
      <c r="C114" s="13"/>
      <c r="D114" s="186" t="s">
        <v>130</v>
      </c>
      <c r="E114" s="187" t="s">
        <v>3</v>
      </c>
      <c r="F114" s="188" t="s">
        <v>165</v>
      </c>
      <c r="G114" s="13"/>
      <c r="H114" s="189">
        <v>2</v>
      </c>
      <c r="I114" s="190"/>
      <c r="J114" s="13"/>
      <c r="K114" s="13"/>
      <c r="L114" s="185"/>
      <c r="M114" s="191"/>
      <c r="N114" s="192"/>
      <c r="O114" s="192"/>
      <c r="P114" s="192"/>
      <c r="Q114" s="192"/>
      <c r="R114" s="192"/>
      <c r="S114" s="192"/>
      <c r="T114" s="19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187" t="s">
        <v>130</v>
      </c>
      <c r="AU114" s="187" t="s">
        <v>78</v>
      </c>
      <c r="AV114" s="13" t="s">
        <v>78</v>
      </c>
      <c r="AW114" s="13" t="s">
        <v>31</v>
      </c>
      <c r="AX114" s="13" t="s">
        <v>69</v>
      </c>
      <c r="AY114" s="187" t="s">
        <v>121</v>
      </c>
    </row>
    <row r="115" s="14" customFormat="1">
      <c r="A115" s="14"/>
      <c r="B115" s="194"/>
      <c r="C115" s="14"/>
      <c r="D115" s="186" t="s">
        <v>130</v>
      </c>
      <c r="E115" s="195" t="s">
        <v>3</v>
      </c>
      <c r="F115" s="196" t="s">
        <v>132</v>
      </c>
      <c r="G115" s="14"/>
      <c r="H115" s="197">
        <v>2</v>
      </c>
      <c r="I115" s="198"/>
      <c r="J115" s="14"/>
      <c r="K115" s="14"/>
      <c r="L115" s="194"/>
      <c r="M115" s="199"/>
      <c r="N115" s="200"/>
      <c r="O115" s="200"/>
      <c r="P115" s="200"/>
      <c r="Q115" s="200"/>
      <c r="R115" s="200"/>
      <c r="S115" s="200"/>
      <c r="T115" s="201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195" t="s">
        <v>130</v>
      </c>
      <c r="AU115" s="195" t="s">
        <v>78</v>
      </c>
      <c r="AV115" s="14" t="s">
        <v>128</v>
      </c>
      <c r="AW115" s="14" t="s">
        <v>31</v>
      </c>
      <c r="AX115" s="14" t="s">
        <v>76</v>
      </c>
      <c r="AY115" s="195" t="s">
        <v>121</v>
      </c>
    </row>
    <row r="116" s="2" customFormat="1" ht="21.75" customHeight="1">
      <c r="A116" s="37"/>
      <c r="B116" s="171"/>
      <c r="C116" s="172" t="s">
        <v>166</v>
      </c>
      <c r="D116" s="172" t="s">
        <v>124</v>
      </c>
      <c r="E116" s="173" t="s">
        <v>167</v>
      </c>
      <c r="F116" s="174" t="s">
        <v>168</v>
      </c>
      <c r="G116" s="175" t="s">
        <v>127</v>
      </c>
      <c r="H116" s="176">
        <v>1</v>
      </c>
      <c r="I116" s="177"/>
      <c r="J116" s="178">
        <f>ROUND(I116*H116,2)</f>
        <v>0</v>
      </c>
      <c r="K116" s="174" t="s">
        <v>3</v>
      </c>
      <c r="L116" s="38"/>
      <c r="M116" s="179" t="s">
        <v>3</v>
      </c>
      <c r="N116" s="180" t="s">
        <v>40</v>
      </c>
      <c r="O116" s="71"/>
      <c r="P116" s="181">
        <f>O116*H116</f>
        <v>0</v>
      </c>
      <c r="Q116" s="181">
        <v>0</v>
      </c>
      <c r="R116" s="181">
        <f>Q116*H116</f>
        <v>0</v>
      </c>
      <c r="S116" s="181">
        <v>0</v>
      </c>
      <c r="T116" s="182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83" t="s">
        <v>128</v>
      </c>
      <c r="AT116" s="183" t="s">
        <v>124</v>
      </c>
      <c r="AU116" s="183" t="s">
        <v>78</v>
      </c>
      <c r="AY116" s="18" t="s">
        <v>121</v>
      </c>
      <c r="BE116" s="184">
        <f>IF(N116="základní",J116,0)</f>
        <v>0</v>
      </c>
      <c r="BF116" s="184">
        <f>IF(N116="snížená",J116,0)</f>
        <v>0</v>
      </c>
      <c r="BG116" s="184">
        <f>IF(N116="zákl. přenesená",J116,0)</f>
        <v>0</v>
      </c>
      <c r="BH116" s="184">
        <f>IF(N116="sníž. přenesená",J116,0)</f>
        <v>0</v>
      </c>
      <c r="BI116" s="184">
        <f>IF(N116="nulová",J116,0)</f>
        <v>0</v>
      </c>
      <c r="BJ116" s="18" t="s">
        <v>76</v>
      </c>
      <c r="BK116" s="184">
        <f>ROUND(I116*H116,2)</f>
        <v>0</v>
      </c>
      <c r="BL116" s="18" t="s">
        <v>128</v>
      </c>
      <c r="BM116" s="183" t="s">
        <v>169</v>
      </c>
    </row>
    <row r="117" s="13" customFormat="1">
      <c r="A117" s="13"/>
      <c r="B117" s="185"/>
      <c r="C117" s="13"/>
      <c r="D117" s="186" t="s">
        <v>130</v>
      </c>
      <c r="E117" s="187" t="s">
        <v>3</v>
      </c>
      <c r="F117" s="188" t="s">
        <v>170</v>
      </c>
      <c r="G117" s="13"/>
      <c r="H117" s="189">
        <v>1</v>
      </c>
      <c r="I117" s="190"/>
      <c r="J117" s="13"/>
      <c r="K117" s="13"/>
      <c r="L117" s="185"/>
      <c r="M117" s="191"/>
      <c r="N117" s="192"/>
      <c r="O117" s="192"/>
      <c r="P117" s="192"/>
      <c r="Q117" s="192"/>
      <c r="R117" s="192"/>
      <c r="S117" s="192"/>
      <c r="T117" s="19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187" t="s">
        <v>130</v>
      </c>
      <c r="AU117" s="187" t="s">
        <v>78</v>
      </c>
      <c r="AV117" s="13" t="s">
        <v>78</v>
      </c>
      <c r="AW117" s="13" t="s">
        <v>31</v>
      </c>
      <c r="AX117" s="13" t="s">
        <v>69</v>
      </c>
      <c r="AY117" s="187" t="s">
        <v>121</v>
      </c>
    </row>
    <row r="118" s="14" customFormat="1">
      <c r="A118" s="14"/>
      <c r="B118" s="194"/>
      <c r="C118" s="14"/>
      <c r="D118" s="186" t="s">
        <v>130</v>
      </c>
      <c r="E118" s="195" t="s">
        <v>3</v>
      </c>
      <c r="F118" s="196" t="s">
        <v>132</v>
      </c>
      <c r="G118" s="14"/>
      <c r="H118" s="197">
        <v>1</v>
      </c>
      <c r="I118" s="198"/>
      <c r="J118" s="14"/>
      <c r="K118" s="14"/>
      <c r="L118" s="194"/>
      <c r="M118" s="202"/>
      <c r="N118" s="203"/>
      <c r="O118" s="203"/>
      <c r="P118" s="203"/>
      <c r="Q118" s="203"/>
      <c r="R118" s="203"/>
      <c r="S118" s="203"/>
      <c r="T118" s="20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195" t="s">
        <v>130</v>
      </c>
      <c r="AU118" s="195" t="s">
        <v>78</v>
      </c>
      <c r="AV118" s="14" t="s">
        <v>128</v>
      </c>
      <c r="AW118" s="14" t="s">
        <v>31</v>
      </c>
      <c r="AX118" s="14" t="s">
        <v>76</v>
      </c>
      <c r="AY118" s="195" t="s">
        <v>121</v>
      </c>
    </row>
    <row r="119" s="2" customFormat="1" ht="6.96" customHeight="1">
      <c r="A119" s="37"/>
      <c r="B119" s="54"/>
      <c r="C119" s="55"/>
      <c r="D119" s="55"/>
      <c r="E119" s="55"/>
      <c r="F119" s="55"/>
      <c r="G119" s="55"/>
      <c r="H119" s="55"/>
      <c r="I119" s="55"/>
      <c r="J119" s="55"/>
      <c r="K119" s="55"/>
      <c r="L119" s="38"/>
      <c r="M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</sheetData>
  <autoFilter ref="C87:K11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78</v>
      </c>
    </row>
    <row r="4" s="1" customFormat="1" ht="24.96" customHeight="1">
      <c r="B4" s="21"/>
      <c r="D4" s="22" t="s">
        <v>93</v>
      </c>
      <c r="L4" s="21"/>
      <c r="M4" s="121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17</v>
      </c>
      <c r="L6" s="21"/>
    </row>
    <row r="7" s="1" customFormat="1" ht="16.5" customHeight="1">
      <c r="B7" s="21"/>
      <c r="E7" s="122" t="str">
        <f>'Rekapitulace stavby'!K6</f>
        <v>BRNO, VDJ KRAVÍ HORA - REGULACE ODTOKU</v>
      </c>
      <c r="F7" s="31"/>
      <c r="G7" s="31"/>
      <c r="H7" s="31"/>
      <c r="L7" s="21"/>
    </row>
    <row r="8" s="1" customFormat="1" ht="12" customHeight="1">
      <c r="B8" s="21"/>
      <c r="D8" s="31" t="s">
        <v>94</v>
      </c>
      <c r="L8" s="21"/>
    </row>
    <row r="9" s="2" customFormat="1" ht="16.5" customHeight="1">
      <c r="A9" s="37"/>
      <c r="B9" s="38"/>
      <c r="C9" s="37"/>
      <c r="D9" s="37"/>
      <c r="E9" s="122" t="s">
        <v>95</v>
      </c>
      <c r="F9" s="37"/>
      <c r="G9" s="37"/>
      <c r="H9" s="37"/>
      <c r="I9" s="37"/>
      <c r="J9" s="37"/>
      <c r="K9" s="37"/>
      <c r="L9" s="12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38"/>
      <c r="C10" s="37"/>
      <c r="D10" s="31" t="s">
        <v>96</v>
      </c>
      <c r="E10" s="37"/>
      <c r="F10" s="37"/>
      <c r="G10" s="37"/>
      <c r="H10" s="37"/>
      <c r="I10" s="37"/>
      <c r="J10" s="37"/>
      <c r="K10" s="37"/>
      <c r="L10" s="12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38"/>
      <c r="C11" s="37"/>
      <c r="D11" s="37"/>
      <c r="E11" s="61" t="s">
        <v>171</v>
      </c>
      <c r="F11" s="37"/>
      <c r="G11" s="37"/>
      <c r="H11" s="37"/>
      <c r="I11" s="37"/>
      <c r="J11" s="37"/>
      <c r="K11" s="37"/>
      <c r="L11" s="12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38"/>
      <c r="C12" s="37"/>
      <c r="D12" s="37"/>
      <c r="E12" s="37"/>
      <c r="F12" s="37"/>
      <c r="G12" s="37"/>
      <c r="H12" s="37"/>
      <c r="I12" s="37"/>
      <c r="J12" s="37"/>
      <c r="K12" s="37"/>
      <c r="L12" s="12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38"/>
      <c r="C13" s="37"/>
      <c r="D13" s="31" t="s">
        <v>19</v>
      </c>
      <c r="E13" s="37"/>
      <c r="F13" s="26" t="s">
        <v>3</v>
      </c>
      <c r="G13" s="37"/>
      <c r="H13" s="37"/>
      <c r="I13" s="31" t="s">
        <v>20</v>
      </c>
      <c r="J13" s="26" t="s">
        <v>3</v>
      </c>
      <c r="K13" s="37"/>
      <c r="L13" s="12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21</v>
      </c>
      <c r="E14" s="37"/>
      <c r="F14" s="26" t="s">
        <v>22</v>
      </c>
      <c r="G14" s="37"/>
      <c r="H14" s="37"/>
      <c r="I14" s="31" t="s">
        <v>23</v>
      </c>
      <c r="J14" s="63" t="str">
        <f>'Rekapitulace stavby'!AN8</f>
        <v>29. 11. 2023</v>
      </c>
      <c r="K14" s="37"/>
      <c r="L14" s="12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38"/>
      <c r="C15" s="37"/>
      <c r="D15" s="37"/>
      <c r="E15" s="37"/>
      <c r="F15" s="37"/>
      <c r="G15" s="37"/>
      <c r="H15" s="37"/>
      <c r="I15" s="37"/>
      <c r="J15" s="37"/>
      <c r="K15" s="37"/>
      <c r="L15" s="12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38"/>
      <c r="C16" s="37"/>
      <c r="D16" s="31" t="s">
        <v>25</v>
      </c>
      <c r="E16" s="37"/>
      <c r="F16" s="37"/>
      <c r="G16" s="37"/>
      <c r="H16" s="37"/>
      <c r="I16" s="31" t="s">
        <v>26</v>
      </c>
      <c r="J16" s="26" t="str">
        <f>IF('Rekapitulace stavby'!AN10="","",'Rekapitulace stavby'!AN10)</f>
        <v/>
      </c>
      <c r="K16" s="37"/>
      <c r="L16" s="12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38"/>
      <c r="C17" s="37"/>
      <c r="D17" s="37"/>
      <c r="E17" s="26" t="str">
        <f>IF('Rekapitulace stavby'!E11="","",'Rekapitulace stavby'!E11)</f>
        <v xml:space="preserve"> </v>
      </c>
      <c r="F17" s="37"/>
      <c r="G17" s="37"/>
      <c r="H17" s="37"/>
      <c r="I17" s="31" t="s">
        <v>27</v>
      </c>
      <c r="J17" s="26" t="str">
        <f>IF('Rekapitulace stavby'!AN11="","",'Rekapitulace stavby'!AN11)</f>
        <v/>
      </c>
      <c r="K17" s="37"/>
      <c r="L17" s="12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38"/>
      <c r="C18" s="37"/>
      <c r="D18" s="37"/>
      <c r="E18" s="37"/>
      <c r="F18" s="37"/>
      <c r="G18" s="37"/>
      <c r="H18" s="37"/>
      <c r="I18" s="37"/>
      <c r="J18" s="37"/>
      <c r="K18" s="37"/>
      <c r="L18" s="12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38"/>
      <c r="C19" s="37"/>
      <c r="D19" s="31" t="s">
        <v>28</v>
      </c>
      <c r="E19" s="37"/>
      <c r="F19" s="37"/>
      <c r="G19" s="37"/>
      <c r="H19" s="37"/>
      <c r="I19" s="31" t="s">
        <v>26</v>
      </c>
      <c r="J19" s="32" t="str">
        <f>'Rekapitulace stavby'!AN13</f>
        <v>Vyplň údaj</v>
      </c>
      <c r="K19" s="37"/>
      <c r="L19" s="12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38"/>
      <c r="C20" s="37"/>
      <c r="D20" s="37"/>
      <c r="E20" s="32" t="str">
        <f>'Rekapitulace stavby'!E14</f>
        <v>Vyplň údaj</v>
      </c>
      <c r="F20" s="26"/>
      <c r="G20" s="26"/>
      <c r="H20" s="26"/>
      <c r="I20" s="31" t="s">
        <v>27</v>
      </c>
      <c r="J20" s="32" t="str">
        <f>'Rekapitulace stavby'!AN14</f>
        <v>Vyplň údaj</v>
      </c>
      <c r="K20" s="37"/>
      <c r="L20" s="12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38"/>
      <c r="C21" s="37"/>
      <c r="D21" s="37"/>
      <c r="E21" s="37"/>
      <c r="F21" s="37"/>
      <c r="G21" s="37"/>
      <c r="H21" s="37"/>
      <c r="I21" s="37"/>
      <c r="J21" s="37"/>
      <c r="K21" s="37"/>
      <c r="L21" s="12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38"/>
      <c r="C22" s="37"/>
      <c r="D22" s="31" t="s">
        <v>30</v>
      </c>
      <c r="E22" s="37"/>
      <c r="F22" s="37"/>
      <c r="G22" s="37"/>
      <c r="H22" s="37"/>
      <c r="I22" s="31" t="s">
        <v>26</v>
      </c>
      <c r="J22" s="26" t="str">
        <f>IF('Rekapitulace stavby'!AN16="","",'Rekapitulace stavby'!AN16)</f>
        <v/>
      </c>
      <c r="K22" s="37"/>
      <c r="L22" s="12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38"/>
      <c r="C23" s="37"/>
      <c r="D23" s="37"/>
      <c r="E23" s="26" t="str">
        <f>IF('Rekapitulace stavby'!E17="","",'Rekapitulace stavby'!E17)</f>
        <v xml:space="preserve"> </v>
      </c>
      <c r="F23" s="37"/>
      <c r="G23" s="37"/>
      <c r="H23" s="37"/>
      <c r="I23" s="31" t="s">
        <v>27</v>
      </c>
      <c r="J23" s="26" t="str">
        <f>IF('Rekapitulace stavby'!AN17="","",'Rekapitulace stavby'!AN17)</f>
        <v/>
      </c>
      <c r="K23" s="37"/>
      <c r="L23" s="12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38"/>
      <c r="C24" s="37"/>
      <c r="D24" s="37"/>
      <c r="E24" s="37"/>
      <c r="F24" s="37"/>
      <c r="G24" s="37"/>
      <c r="H24" s="37"/>
      <c r="I24" s="37"/>
      <c r="J24" s="37"/>
      <c r="K24" s="37"/>
      <c r="L24" s="12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38"/>
      <c r="C25" s="37"/>
      <c r="D25" s="31" t="s">
        <v>32</v>
      </c>
      <c r="E25" s="37"/>
      <c r="F25" s="37"/>
      <c r="G25" s="37"/>
      <c r="H25" s="37"/>
      <c r="I25" s="31" t="s">
        <v>26</v>
      </c>
      <c r="J25" s="26" t="str">
        <f>IF('Rekapitulace stavby'!AN19="","",'Rekapitulace stavby'!AN19)</f>
        <v/>
      </c>
      <c r="K25" s="37"/>
      <c r="L25" s="12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38"/>
      <c r="C26" s="37"/>
      <c r="D26" s="37"/>
      <c r="E26" s="26" t="str">
        <f>IF('Rekapitulace stavby'!E20="","",'Rekapitulace stavby'!E20)</f>
        <v xml:space="preserve"> </v>
      </c>
      <c r="F26" s="37"/>
      <c r="G26" s="37"/>
      <c r="H26" s="37"/>
      <c r="I26" s="31" t="s">
        <v>27</v>
      </c>
      <c r="J26" s="26" t="str">
        <f>IF('Rekapitulace stavby'!AN20="","",'Rekapitulace stavby'!AN20)</f>
        <v/>
      </c>
      <c r="K26" s="37"/>
      <c r="L26" s="12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12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38"/>
      <c r="C28" s="37"/>
      <c r="D28" s="31" t="s">
        <v>33</v>
      </c>
      <c r="E28" s="37"/>
      <c r="F28" s="37"/>
      <c r="G28" s="37"/>
      <c r="H28" s="37"/>
      <c r="I28" s="37"/>
      <c r="J28" s="37"/>
      <c r="K28" s="37"/>
      <c r="L28" s="12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16.5" customHeight="1">
      <c r="A29" s="124"/>
      <c r="B29" s="125"/>
      <c r="C29" s="124"/>
      <c r="D29" s="124"/>
      <c r="E29" s="35" t="s">
        <v>3</v>
      </c>
      <c r="F29" s="35"/>
      <c r="G29" s="35"/>
      <c r="H29" s="35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="2" customFormat="1" ht="6.96" customHeight="1">
      <c r="A30" s="37"/>
      <c r="B30" s="38"/>
      <c r="C30" s="37"/>
      <c r="D30" s="37"/>
      <c r="E30" s="37"/>
      <c r="F30" s="37"/>
      <c r="G30" s="37"/>
      <c r="H30" s="37"/>
      <c r="I30" s="37"/>
      <c r="J30" s="37"/>
      <c r="K30" s="37"/>
      <c r="L30" s="12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2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38"/>
      <c r="C32" s="37"/>
      <c r="D32" s="127" t="s">
        <v>35</v>
      </c>
      <c r="E32" s="37"/>
      <c r="F32" s="37"/>
      <c r="G32" s="37"/>
      <c r="H32" s="37"/>
      <c r="I32" s="37"/>
      <c r="J32" s="89">
        <f>ROUND(J91, 2)</f>
        <v>0</v>
      </c>
      <c r="K32" s="37"/>
      <c r="L32" s="12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38"/>
      <c r="C33" s="37"/>
      <c r="D33" s="83"/>
      <c r="E33" s="83"/>
      <c r="F33" s="83"/>
      <c r="G33" s="83"/>
      <c r="H33" s="83"/>
      <c r="I33" s="83"/>
      <c r="J33" s="83"/>
      <c r="K33" s="83"/>
      <c r="L33" s="12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7"/>
      <c r="F34" s="42" t="s">
        <v>37</v>
      </c>
      <c r="G34" s="37"/>
      <c r="H34" s="37"/>
      <c r="I34" s="42" t="s">
        <v>36</v>
      </c>
      <c r="J34" s="42" t="s">
        <v>38</v>
      </c>
      <c r="K34" s="37"/>
      <c r="L34" s="12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38"/>
      <c r="C35" s="37"/>
      <c r="D35" s="128" t="s">
        <v>39</v>
      </c>
      <c r="E35" s="31" t="s">
        <v>40</v>
      </c>
      <c r="F35" s="129">
        <f>ROUND((SUM(BE91:BE127)),  2)</f>
        <v>0</v>
      </c>
      <c r="G35" s="37"/>
      <c r="H35" s="37"/>
      <c r="I35" s="130">
        <v>0.20999999999999999</v>
      </c>
      <c r="J35" s="129">
        <f>ROUND(((SUM(BE91:BE127))*I35),  2)</f>
        <v>0</v>
      </c>
      <c r="K35" s="37"/>
      <c r="L35" s="12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38"/>
      <c r="C36" s="37"/>
      <c r="D36" s="37"/>
      <c r="E36" s="31" t="s">
        <v>41</v>
      </c>
      <c r="F36" s="129">
        <f>ROUND((SUM(BF91:BF127)),  2)</f>
        <v>0</v>
      </c>
      <c r="G36" s="37"/>
      <c r="H36" s="37"/>
      <c r="I36" s="130">
        <v>0.14999999999999999</v>
      </c>
      <c r="J36" s="129">
        <f>ROUND(((SUM(BF91:BF127))*I36),  2)</f>
        <v>0</v>
      </c>
      <c r="K36" s="37"/>
      <c r="L36" s="12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42</v>
      </c>
      <c r="F37" s="129">
        <f>ROUND((SUM(BG91:BG127)),  2)</f>
        <v>0</v>
      </c>
      <c r="G37" s="37"/>
      <c r="H37" s="37"/>
      <c r="I37" s="130">
        <v>0.20999999999999999</v>
      </c>
      <c r="J37" s="129">
        <f>0</f>
        <v>0</v>
      </c>
      <c r="K37" s="37"/>
      <c r="L37" s="12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38"/>
      <c r="C38" s="37"/>
      <c r="D38" s="37"/>
      <c r="E38" s="31" t="s">
        <v>43</v>
      </c>
      <c r="F38" s="129">
        <f>ROUND((SUM(BH91:BH127)),  2)</f>
        <v>0</v>
      </c>
      <c r="G38" s="37"/>
      <c r="H38" s="37"/>
      <c r="I38" s="130">
        <v>0.14999999999999999</v>
      </c>
      <c r="J38" s="129">
        <f>0</f>
        <v>0</v>
      </c>
      <c r="K38" s="37"/>
      <c r="L38" s="12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38"/>
      <c r="C39" s="37"/>
      <c r="D39" s="37"/>
      <c r="E39" s="31" t="s">
        <v>44</v>
      </c>
      <c r="F39" s="129">
        <f>ROUND((SUM(BI91:BI127)),  2)</f>
        <v>0</v>
      </c>
      <c r="G39" s="37"/>
      <c r="H39" s="37"/>
      <c r="I39" s="130">
        <v>0</v>
      </c>
      <c r="J39" s="129">
        <f>0</f>
        <v>0</v>
      </c>
      <c r="K39" s="37"/>
      <c r="L39" s="12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38"/>
      <c r="C40" s="37"/>
      <c r="D40" s="37"/>
      <c r="E40" s="37"/>
      <c r="F40" s="37"/>
      <c r="G40" s="37"/>
      <c r="H40" s="37"/>
      <c r="I40" s="37"/>
      <c r="J40" s="37"/>
      <c r="K40" s="37"/>
      <c r="L40" s="12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38"/>
      <c r="C41" s="131"/>
      <c r="D41" s="132" t="s">
        <v>45</v>
      </c>
      <c r="E41" s="75"/>
      <c r="F41" s="75"/>
      <c r="G41" s="133" t="s">
        <v>46</v>
      </c>
      <c r="H41" s="134" t="s">
        <v>47</v>
      </c>
      <c r="I41" s="75"/>
      <c r="J41" s="135">
        <f>SUM(J32:J39)</f>
        <v>0</v>
      </c>
      <c r="K41" s="136"/>
      <c r="L41" s="12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12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="2" customFormat="1" ht="6.96" customHeight="1">
      <c r="A46" s="37"/>
      <c r="B46" s="56"/>
      <c r="C46" s="57"/>
      <c r="D46" s="57"/>
      <c r="E46" s="57"/>
      <c r="F46" s="57"/>
      <c r="G46" s="57"/>
      <c r="H46" s="57"/>
      <c r="I46" s="57"/>
      <c r="J46" s="57"/>
      <c r="K46" s="57"/>
      <c r="L46" s="12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24.96" customHeight="1">
      <c r="A47" s="37"/>
      <c r="B47" s="38"/>
      <c r="C47" s="22" t="s">
        <v>98</v>
      </c>
      <c r="D47" s="37"/>
      <c r="E47" s="37"/>
      <c r="F47" s="37"/>
      <c r="G47" s="37"/>
      <c r="H47" s="37"/>
      <c r="I47" s="37"/>
      <c r="J47" s="37"/>
      <c r="K47" s="37"/>
      <c r="L47" s="12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6.96" customHeight="1">
      <c r="A48" s="37"/>
      <c r="B48" s="38"/>
      <c r="C48" s="37"/>
      <c r="D48" s="37"/>
      <c r="E48" s="37"/>
      <c r="F48" s="37"/>
      <c r="G48" s="37"/>
      <c r="H48" s="37"/>
      <c r="I48" s="37"/>
      <c r="J48" s="37"/>
      <c r="K48" s="37"/>
      <c r="L48" s="12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17</v>
      </c>
      <c r="D49" s="37"/>
      <c r="E49" s="37"/>
      <c r="F49" s="37"/>
      <c r="G49" s="37"/>
      <c r="H49" s="37"/>
      <c r="I49" s="37"/>
      <c r="J49" s="37"/>
      <c r="K49" s="37"/>
      <c r="L49" s="12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7"/>
      <c r="D50" s="37"/>
      <c r="E50" s="122" t="str">
        <f>E7</f>
        <v>BRNO, VDJ KRAVÍ HORA - REGULACE ODTOKU</v>
      </c>
      <c r="F50" s="31"/>
      <c r="G50" s="31"/>
      <c r="H50" s="31"/>
      <c r="I50" s="37"/>
      <c r="J50" s="37"/>
      <c r="K50" s="37"/>
      <c r="L50" s="12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1" customFormat="1" ht="12" customHeight="1">
      <c r="B51" s="21"/>
      <c r="C51" s="31" t="s">
        <v>94</v>
      </c>
      <c r="L51" s="21"/>
    </row>
    <row r="52" s="2" customFormat="1" ht="16.5" customHeight="1">
      <c r="A52" s="37"/>
      <c r="B52" s="38"/>
      <c r="C52" s="37"/>
      <c r="D52" s="37"/>
      <c r="E52" s="122" t="s">
        <v>95</v>
      </c>
      <c r="F52" s="37"/>
      <c r="G52" s="37"/>
      <c r="H52" s="37"/>
      <c r="I52" s="37"/>
      <c r="J52" s="37"/>
      <c r="K52" s="37"/>
      <c r="L52" s="12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12" customHeight="1">
      <c r="A53" s="37"/>
      <c r="B53" s="38"/>
      <c r="C53" s="31" t="s">
        <v>96</v>
      </c>
      <c r="D53" s="37"/>
      <c r="E53" s="37"/>
      <c r="F53" s="37"/>
      <c r="G53" s="37"/>
      <c r="H53" s="37"/>
      <c r="I53" s="37"/>
      <c r="J53" s="37"/>
      <c r="K53" s="37"/>
      <c r="L53" s="12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6.5" customHeight="1">
      <c r="A54" s="37"/>
      <c r="B54" s="38"/>
      <c r="C54" s="37"/>
      <c r="D54" s="37"/>
      <c r="E54" s="61" t="str">
        <f>E11</f>
        <v>PS01.002 - Vystrojení technologie (seznam strojů, zařízení a potrubí)</v>
      </c>
      <c r="F54" s="37"/>
      <c r="G54" s="37"/>
      <c r="H54" s="37"/>
      <c r="I54" s="37"/>
      <c r="J54" s="37"/>
      <c r="K54" s="37"/>
      <c r="L54" s="12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6.96" customHeight="1">
      <c r="A55" s="37"/>
      <c r="B55" s="38"/>
      <c r="C55" s="37"/>
      <c r="D55" s="37"/>
      <c r="E55" s="37"/>
      <c r="F55" s="37"/>
      <c r="G55" s="37"/>
      <c r="H55" s="37"/>
      <c r="I55" s="37"/>
      <c r="J55" s="37"/>
      <c r="K55" s="37"/>
      <c r="L55" s="12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2" customHeight="1">
      <c r="A56" s="37"/>
      <c r="B56" s="38"/>
      <c r="C56" s="31" t="s">
        <v>21</v>
      </c>
      <c r="D56" s="37"/>
      <c r="E56" s="37"/>
      <c r="F56" s="26" t="str">
        <f>F14</f>
        <v xml:space="preserve"> </v>
      </c>
      <c r="G56" s="37"/>
      <c r="H56" s="37"/>
      <c r="I56" s="31" t="s">
        <v>23</v>
      </c>
      <c r="J56" s="63" t="str">
        <f>IF(J14="","",J14)</f>
        <v>29. 11. 2023</v>
      </c>
      <c r="K56" s="37"/>
      <c r="L56" s="12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6.96" customHeight="1">
      <c r="A57" s="37"/>
      <c r="B57" s="38"/>
      <c r="C57" s="37"/>
      <c r="D57" s="37"/>
      <c r="E57" s="37"/>
      <c r="F57" s="37"/>
      <c r="G57" s="37"/>
      <c r="H57" s="37"/>
      <c r="I57" s="37"/>
      <c r="J57" s="37"/>
      <c r="K57" s="37"/>
      <c r="L57" s="12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5.15" customHeight="1">
      <c r="A58" s="37"/>
      <c r="B58" s="38"/>
      <c r="C58" s="31" t="s">
        <v>25</v>
      </c>
      <c r="D58" s="37"/>
      <c r="E58" s="37"/>
      <c r="F58" s="26" t="str">
        <f>E17</f>
        <v xml:space="preserve"> </v>
      </c>
      <c r="G58" s="37"/>
      <c r="H58" s="37"/>
      <c r="I58" s="31" t="s">
        <v>30</v>
      </c>
      <c r="J58" s="35" t="str">
        <f>E23</f>
        <v xml:space="preserve"> </v>
      </c>
      <c r="K58" s="37"/>
      <c r="L58" s="12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15.15" customHeight="1">
      <c r="A59" s="37"/>
      <c r="B59" s="38"/>
      <c r="C59" s="31" t="s">
        <v>28</v>
      </c>
      <c r="D59" s="37"/>
      <c r="E59" s="37"/>
      <c r="F59" s="26" t="str">
        <f>IF(E20="","",E20)</f>
        <v>Vyplň údaj</v>
      </c>
      <c r="G59" s="37"/>
      <c r="H59" s="37"/>
      <c r="I59" s="31" t="s">
        <v>32</v>
      </c>
      <c r="J59" s="35" t="str">
        <f>E26</f>
        <v xml:space="preserve"> </v>
      </c>
      <c r="K59" s="37"/>
      <c r="L59" s="12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="2" customFormat="1" ht="10.32" customHeight="1">
      <c r="A60" s="37"/>
      <c r="B60" s="38"/>
      <c r="C60" s="37"/>
      <c r="D60" s="37"/>
      <c r="E60" s="37"/>
      <c r="F60" s="37"/>
      <c r="G60" s="37"/>
      <c r="H60" s="37"/>
      <c r="I60" s="37"/>
      <c r="J60" s="37"/>
      <c r="K60" s="37"/>
      <c r="L60" s="12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="2" customFormat="1" ht="29.28" customHeight="1">
      <c r="A61" s="37"/>
      <c r="B61" s="38"/>
      <c r="C61" s="137" t="s">
        <v>99</v>
      </c>
      <c r="D61" s="131"/>
      <c r="E61" s="131"/>
      <c r="F61" s="131"/>
      <c r="G61" s="131"/>
      <c r="H61" s="131"/>
      <c r="I61" s="131"/>
      <c r="J61" s="138" t="s">
        <v>100</v>
      </c>
      <c r="K61" s="131"/>
      <c r="L61" s="12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10.32" customHeight="1">
      <c r="A62" s="37"/>
      <c r="B62" s="38"/>
      <c r="C62" s="37"/>
      <c r="D62" s="37"/>
      <c r="E62" s="37"/>
      <c r="F62" s="37"/>
      <c r="G62" s="37"/>
      <c r="H62" s="37"/>
      <c r="I62" s="37"/>
      <c r="J62" s="37"/>
      <c r="K62" s="37"/>
      <c r="L62" s="12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="2" customFormat="1" ht="22.8" customHeight="1">
      <c r="A63" s="37"/>
      <c r="B63" s="38"/>
      <c r="C63" s="139" t="s">
        <v>67</v>
      </c>
      <c r="D63" s="37"/>
      <c r="E63" s="37"/>
      <c r="F63" s="37"/>
      <c r="G63" s="37"/>
      <c r="H63" s="37"/>
      <c r="I63" s="37"/>
      <c r="J63" s="89">
        <f>J91</f>
        <v>0</v>
      </c>
      <c r="K63" s="37"/>
      <c r="L63" s="12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8" t="s">
        <v>101</v>
      </c>
    </row>
    <row r="64" s="9" customFormat="1" ht="24.96" customHeight="1">
      <c r="A64" s="9"/>
      <c r="B64" s="140"/>
      <c r="C64" s="9"/>
      <c r="D64" s="141" t="s">
        <v>172</v>
      </c>
      <c r="E64" s="142"/>
      <c r="F64" s="142"/>
      <c r="G64" s="142"/>
      <c r="H64" s="142"/>
      <c r="I64" s="142"/>
      <c r="J64" s="143">
        <f>J92</f>
        <v>0</v>
      </c>
      <c r="K64" s="9"/>
      <c r="L64" s="14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44"/>
      <c r="C65" s="10"/>
      <c r="D65" s="145" t="s">
        <v>173</v>
      </c>
      <c r="E65" s="146"/>
      <c r="F65" s="146"/>
      <c r="G65" s="146"/>
      <c r="H65" s="146"/>
      <c r="I65" s="146"/>
      <c r="J65" s="147">
        <f>J93</f>
        <v>0</v>
      </c>
      <c r="K65" s="10"/>
      <c r="L65" s="144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44"/>
      <c r="C66" s="10"/>
      <c r="D66" s="145" t="s">
        <v>174</v>
      </c>
      <c r="E66" s="146"/>
      <c r="F66" s="146"/>
      <c r="G66" s="146"/>
      <c r="H66" s="146"/>
      <c r="I66" s="146"/>
      <c r="J66" s="147">
        <f>J96</f>
        <v>0</v>
      </c>
      <c r="K66" s="10"/>
      <c r="L66" s="144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44"/>
      <c r="C67" s="10"/>
      <c r="D67" s="145" t="s">
        <v>175</v>
      </c>
      <c r="E67" s="146"/>
      <c r="F67" s="146"/>
      <c r="G67" s="146"/>
      <c r="H67" s="146"/>
      <c r="I67" s="146"/>
      <c r="J67" s="147">
        <f>J107</f>
        <v>0</v>
      </c>
      <c r="K67" s="10"/>
      <c r="L67" s="144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44"/>
      <c r="C68" s="10"/>
      <c r="D68" s="145" t="s">
        <v>176</v>
      </c>
      <c r="E68" s="146"/>
      <c r="F68" s="146"/>
      <c r="G68" s="146"/>
      <c r="H68" s="146"/>
      <c r="I68" s="146"/>
      <c r="J68" s="147">
        <f>J108</f>
        <v>0</v>
      </c>
      <c r="K68" s="10"/>
      <c r="L68" s="144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44"/>
      <c r="C69" s="10"/>
      <c r="D69" s="145" t="s">
        <v>177</v>
      </c>
      <c r="E69" s="146"/>
      <c r="F69" s="146"/>
      <c r="G69" s="146"/>
      <c r="H69" s="146"/>
      <c r="I69" s="146"/>
      <c r="J69" s="147">
        <f>J125</f>
        <v>0</v>
      </c>
      <c r="K69" s="10"/>
      <c r="L69" s="144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37"/>
      <c r="B70" s="38"/>
      <c r="C70" s="37"/>
      <c r="D70" s="37"/>
      <c r="E70" s="37"/>
      <c r="F70" s="37"/>
      <c r="G70" s="37"/>
      <c r="H70" s="37"/>
      <c r="I70" s="37"/>
      <c r="J70" s="37"/>
      <c r="K70" s="37"/>
      <c r="L70" s="12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6.96" customHeight="1">
      <c r="A71" s="37"/>
      <c r="B71" s="54"/>
      <c r="C71" s="55"/>
      <c r="D71" s="55"/>
      <c r="E71" s="55"/>
      <c r="F71" s="55"/>
      <c r="G71" s="55"/>
      <c r="H71" s="55"/>
      <c r="I71" s="55"/>
      <c r="J71" s="55"/>
      <c r="K71" s="55"/>
      <c r="L71" s="12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5" s="2" customFormat="1" ht="6.96" customHeight="1">
      <c r="A75" s="37"/>
      <c r="B75" s="56"/>
      <c r="C75" s="57"/>
      <c r="D75" s="57"/>
      <c r="E75" s="57"/>
      <c r="F75" s="57"/>
      <c r="G75" s="57"/>
      <c r="H75" s="57"/>
      <c r="I75" s="57"/>
      <c r="J75" s="57"/>
      <c r="K75" s="57"/>
      <c r="L75" s="12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24.96" customHeight="1">
      <c r="A76" s="37"/>
      <c r="B76" s="38"/>
      <c r="C76" s="22" t="s">
        <v>105</v>
      </c>
      <c r="D76" s="37"/>
      <c r="E76" s="37"/>
      <c r="F76" s="37"/>
      <c r="G76" s="37"/>
      <c r="H76" s="37"/>
      <c r="I76" s="37"/>
      <c r="J76" s="37"/>
      <c r="K76" s="37"/>
      <c r="L76" s="12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6.96" customHeight="1">
      <c r="A77" s="37"/>
      <c r="B77" s="38"/>
      <c r="C77" s="37"/>
      <c r="D77" s="37"/>
      <c r="E77" s="37"/>
      <c r="F77" s="37"/>
      <c r="G77" s="37"/>
      <c r="H77" s="37"/>
      <c r="I77" s="37"/>
      <c r="J77" s="37"/>
      <c r="K77" s="37"/>
      <c r="L77" s="12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2" customHeight="1">
      <c r="A78" s="37"/>
      <c r="B78" s="38"/>
      <c r="C78" s="31" t="s">
        <v>17</v>
      </c>
      <c r="D78" s="37"/>
      <c r="E78" s="37"/>
      <c r="F78" s="37"/>
      <c r="G78" s="37"/>
      <c r="H78" s="37"/>
      <c r="I78" s="37"/>
      <c r="J78" s="37"/>
      <c r="K78" s="37"/>
      <c r="L78" s="12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6.5" customHeight="1">
      <c r="A79" s="37"/>
      <c r="B79" s="38"/>
      <c r="C79" s="37"/>
      <c r="D79" s="37"/>
      <c r="E79" s="122" t="str">
        <f>E7</f>
        <v>BRNO, VDJ KRAVÍ HORA - REGULACE ODTOKU</v>
      </c>
      <c r="F79" s="31"/>
      <c r="G79" s="31"/>
      <c r="H79" s="31"/>
      <c r="I79" s="37"/>
      <c r="J79" s="37"/>
      <c r="K79" s="37"/>
      <c r="L79" s="12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1" customFormat="1" ht="12" customHeight="1">
      <c r="B80" s="21"/>
      <c r="C80" s="31" t="s">
        <v>94</v>
      </c>
      <c r="L80" s="21"/>
    </row>
    <row r="81" s="2" customFormat="1" ht="16.5" customHeight="1">
      <c r="A81" s="37"/>
      <c r="B81" s="38"/>
      <c r="C81" s="37"/>
      <c r="D81" s="37"/>
      <c r="E81" s="122" t="s">
        <v>95</v>
      </c>
      <c r="F81" s="37"/>
      <c r="G81" s="37"/>
      <c r="H81" s="37"/>
      <c r="I81" s="37"/>
      <c r="J81" s="37"/>
      <c r="K81" s="37"/>
      <c r="L81" s="12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2" customHeight="1">
      <c r="A82" s="37"/>
      <c r="B82" s="38"/>
      <c r="C82" s="31" t="s">
        <v>96</v>
      </c>
      <c r="D82" s="37"/>
      <c r="E82" s="37"/>
      <c r="F82" s="37"/>
      <c r="G82" s="37"/>
      <c r="H82" s="37"/>
      <c r="I82" s="37"/>
      <c r="J82" s="37"/>
      <c r="K82" s="37"/>
      <c r="L82" s="12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6.5" customHeight="1">
      <c r="A83" s="37"/>
      <c r="B83" s="38"/>
      <c r="C83" s="37"/>
      <c r="D83" s="37"/>
      <c r="E83" s="61" t="str">
        <f>E11</f>
        <v>PS01.002 - Vystrojení technologie (seznam strojů, zařízení a potrubí)</v>
      </c>
      <c r="F83" s="37"/>
      <c r="G83" s="37"/>
      <c r="H83" s="37"/>
      <c r="I83" s="37"/>
      <c r="J83" s="37"/>
      <c r="K83" s="37"/>
      <c r="L83" s="12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6.96" customHeight="1">
      <c r="A84" s="37"/>
      <c r="B84" s="38"/>
      <c r="C84" s="37"/>
      <c r="D84" s="37"/>
      <c r="E84" s="37"/>
      <c r="F84" s="37"/>
      <c r="G84" s="37"/>
      <c r="H84" s="37"/>
      <c r="I84" s="37"/>
      <c r="J84" s="37"/>
      <c r="K84" s="37"/>
      <c r="L84" s="12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2" customHeight="1">
      <c r="A85" s="37"/>
      <c r="B85" s="38"/>
      <c r="C85" s="31" t="s">
        <v>21</v>
      </c>
      <c r="D85" s="37"/>
      <c r="E85" s="37"/>
      <c r="F85" s="26" t="str">
        <f>F14</f>
        <v xml:space="preserve"> </v>
      </c>
      <c r="G85" s="37"/>
      <c r="H85" s="37"/>
      <c r="I85" s="31" t="s">
        <v>23</v>
      </c>
      <c r="J85" s="63" t="str">
        <f>IF(J14="","",J14)</f>
        <v>29. 11. 2023</v>
      </c>
      <c r="K85" s="37"/>
      <c r="L85" s="12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12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5.15" customHeight="1">
      <c r="A87" s="37"/>
      <c r="B87" s="38"/>
      <c r="C87" s="31" t="s">
        <v>25</v>
      </c>
      <c r="D87" s="37"/>
      <c r="E87" s="37"/>
      <c r="F87" s="26" t="str">
        <f>E17</f>
        <v xml:space="preserve"> </v>
      </c>
      <c r="G87" s="37"/>
      <c r="H87" s="37"/>
      <c r="I87" s="31" t="s">
        <v>30</v>
      </c>
      <c r="J87" s="35" t="str">
        <f>E23</f>
        <v xml:space="preserve"> </v>
      </c>
      <c r="K87" s="37"/>
      <c r="L87" s="12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5.15" customHeight="1">
      <c r="A88" s="37"/>
      <c r="B88" s="38"/>
      <c r="C88" s="31" t="s">
        <v>28</v>
      </c>
      <c r="D88" s="37"/>
      <c r="E88" s="37"/>
      <c r="F88" s="26" t="str">
        <f>IF(E20="","",E20)</f>
        <v>Vyplň údaj</v>
      </c>
      <c r="G88" s="37"/>
      <c r="H88" s="37"/>
      <c r="I88" s="31" t="s">
        <v>32</v>
      </c>
      <c r="J88" s="35" t="str">
        <f>E26</f>
        <v xml:space="preserve"> </v>
      </c>
      <c r="K88" s="37"/>
      <c r="L88" s="12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0.32" customHeight="1">
      <c r="A89" s="37"/>
      <c r="B89" s="38"/>
      <c r="C89" s="37"/>
      <c r="D89" s="37"/>
      <c r="E89" s="37"/>
      <c r="F89" s="37"/>
      <c r="G89" s="37"/>
      <c r="H89" s="37"/>
      <c r="I89" s="37"/>
      <c r="J89" s="37"/>
      <c r="K89" s="37"/>
      <c r="L89" s="123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11" customFormat="1" ht="29.28" customHeight="1">
      <c r="A90" s="148"/>
      <c r="B90" s="149"/>
      <c r="C90" s="150" t="s">
        <v>106</v>
      </c>
      <c r="D90" s="151" t="s">
        <v>54</v>
      </c>
      <c r="E90" s="151" t="s">
        <v>50</v>
      </c>
      <c r="F90" s="151" t="s">
        <v>51</v>
      </c>
      <c r="G90" s="151" t="s">
        <v>107</v>
      </c>
      <c r="H90" s="151" t="s">
        <v>108</v>
      </c>
      <c r="I90" s="151" t="s">
        <v>109</v>
      </c>
      <c r="J90" s="151" t="s">
        <v>100</v>
      </c>
      <c r="K90" s="152" t="s">
        <v>110</v>
      </c>
      <c r="L90" s="153"/>
      <c r="M90" s="79" t="s">
        <v>3</v>
      </c>
      <c r="N90" s="80" t="s">
        <v>39</v>
      </c>
      <c r="O90" s="80" t="s">
        <v>111</v>
      </c>
      <c r="P90" s="80" t="s">
        <v>112</v>
      </c>
      <c r="Q90" s="80" t="s">
        <v>113</v>
      </c>
      <c r="R90" s="80" t="s">
        <v>114</v>
      </c>
      <c r="S90" s="80" t="s">
        <v>115</v>
      </c>
      <c r="T90" s="81" t="s">
        <v>116</v>
      </c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</row>
    <row r="91" s="2" customFormat="1" ht="22.8" customHeight="1">
      <c r="A91" s="37"/>
      <c r="B91" s="38"/>
      <c r="C91" s="86" t="s">
        <v>117</v>
      </c>
      <c r="D91" s="37"/>
      <c r="E91" s="37"/>
      <c r="F91" s="37"/>
      <c r="G91" s="37"/>
      <c r="H91" s="37"/>
      <c r="I91" s="37"/>
      <c r="J91" s="154">
        <f>BK91</f>
        <v>0</v>
      </c>
      <c r="K91" s="37"/>
      <c r="L91" s="38"/>
      <c r="M91" s="82"/>
      <c r="N91" s="67"/>
      <c r="O91" s="83"/>
      <c r="P91" s="155">
        <f>P92</f>
        <v>0</v>
      </c>
      <c r="Q91" s="83"/>
      <c r="R91" s="155">
        <f>R92</f>
        <v>0</v>
      </c>
      <c r="S91" s="83"/>
      <c r="T91" s="156">
        <f>T92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8" t="s">
        <v>68</v>
      </c>
      <c r="AU91" s="18" t="s">
        <v>101</v>
      </c>
      <c r="BK91" s="157">
        <f>BK92</f>
        <v>0</v>
      </c>
    </row>
    <row r="92" s="12" customFormat="1" ht="25.92" customHeight="1">
      <c r="A92" s="12"/>
      <c r="B92" s="158"/>
      <c r="C92" s="12"/>
      <c r="D92" s="159" t="s">
        <v>68</v>
      </c>
      <c r="E92" s="160" t="s">
        <v>178</v>
      </c>
      <c r="F92" s="160" t="s">
        <v>119</v>
      </c>
      <c r="G92" s="12"/>
      <c r="H92" s="12"/>
      <c r="I92" s="161"/>
      <c r="J92" s="162">
        <f>BK92</f>
        <v>0</v>
      </c>
      <c r="K92" s="12"/>
      <c r="L92" s="158"/>
      <c r="M92" s="163"/>
      <c r="N92" s="164"/>
      <c r="O92" s="164"/>
      <c r="P92" s="165">
        <f>P93+P96+P107+P125</f>
        <v>0</v>
      </c>
      <c r="Q92" s="164"/>
      <c r="R92" s="165">
        <f>R93+R96+R107+R125</f>
        <v>0</v>
      </c>
      <c r="S92" s="164"/>
      <c r="T92" s="166">
        <f>T93+T96+T107+T125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159" t="s">
        <v>120</v>
      </c>
      <c r="AT92" s="167" t="s">
        <v>68</v>
      </c>
      <c r="AU92" s="167" t="s">
        <v>69</v>
      </c>
      <c r="AY92" s="159" t="s">
        <v>121</v>
      </c>
      <c r="BK92" s="168">
        <f>BK93+BK96+BK107+BK125</f>
        <v>0</v>
      </c>
    </row>
    <row r="93" s="12" customFormat="1" ht="22.8" customHeight="1">
      <c r="A93" s="12"/>
      <c r="B93" s="158"/>
      <c r="C93" s="12"/>
      <c r="D93" s="159" t="s">
        <v>68</v>
      </c>
      <c r="E93" s="169" t="s">
        <v>179</v>
      </c>
      <c r="F93" s="169" t="s">
        <v>180</v>
      </c>
      <c r="G93" s="12"/>
      <c r="H93" s="12"/>
      <c r="I93" s="161"/>
      <c r="J93" s="170">
        <f>BK93</f>
        <v>0</v>
      </c>
      <c r="K93" s="12"/>
      <c r="L93" s="158"/>
      <c r="M93" s="163"/>
      <c r="N93" s="164"/>
      <c r="O93" s="164"/>
      <c r="P93" s="165">
        <f>SUM(P94:P95)</f>
        <v>0</v>
      </c>
      <c r="Q93" s="164"/>
      <c r="R93" s="165">
        <f>SUM(R94:R95)</f>
        <v>0</v>
      </c>
      <c r="S93" s="164"/>
      <c r="T93" s="166">
        <f>SUM(T94:T95)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159" t="s">
        <v>120</v>
      </c>
      <c r="AT93" s="167" t="s">
        <v>68</v>
      </c>
      <c r="AU93" s="167" t="s">
        <v>76</v>
      </c>
      <c r="AY93" s="159" t="s">
        <v>121</v>
      </c>
      <c r="BK93" s="168">
        <f>SUM(BK94:BK95)</f>
        <v>0</v>
      </c>
    </row>
    <row r="94" s="2" customFormat="1" ht="24.15" customHeight="1">
      <c r="A94" s="37"/>
      <c r="B94" s="171"/>
      <c r="C94" s="172" t="s">
        <v>76</v>
      </c>
      <c r="D94" s="172" t="s">
        <v>124</v>
      </c>
      <c r="E94" s="173" t="s">
        <v>181</v>
      </c>
      <c r="F94" s="174" t="s">
        <v>182</v>
      </c>
      <c r="G94" s="175" t="s">
        <v>183</v>
      </c>
      <c r="H94" s="176">
        <v>1</v>
      </c>
      <c r="I94" s="177"/>
      <c r="J94" s="178">
        <f>ROUND(I94*H94,2)</f>
        <v>0</v>
      </c>
      <c r="K94" s="174" t="s">
        <v>3</v>
      </c>
      <c r="L94" s="38"/>
      <c r="M94" s="179" t="s">
        <v>3</v>
      </c>
      <c r="N94" s="180" t="s">
        <v>40</v>
      </c>
      <c r="O94" s="71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3" t="s">
        <v>184</v>
      </c>
      <c r="AT94" s="183" t="s">
        <v>124</v>
      </c>
      <c r="AU94" s="183" t="s">
        <v>78</v>
      </c>
      <c r="AY94" s="18" t="s">
        <v>121</v>
      </c>
      <c r="BE94" s="184">
        <f>IF(N94="základní",J94,0)</f>
        <v>0</v>
      </c>
      <c r="BF94" s="184">
        <f>IF(N94="snížená",J94,0)</f>
        <v>0</v>
      </c>
      <c r="BG94" s="184">
        <f>IF(N94="zákl. přenesená",J94,0)</f>
        <v>0</v>
      </c>
      <c r="BH94" s="184">
        <f>IF(N94="sníž. přenesená",J94,0)</f>
        <v>0</v>
      </c>
      <c r="BI94" s="184">
        <f>IF(N94="nulová",J94,0)</f>
        <v>0</v>
      </c>
      <c r="BJ94" s="18" t="s">
        <v>76</v>
      </c>
      <c r="BK94" s="184">
        <f>ROUND(I94*H94,2)</f>
        <v>0</v>
      </c>
      <c r="BL94" s="18" t="s">
        <v>184</v>
      </c>
      <c r="BM94" s="183" t="s">
        <v>185</v>
      </c>
    </row>
    <row r="95" s="2" customFormat="1" ht="37.8" customHeight="1">
      <c r="A95" s="37"/>
      <c r="B95" s="171"/>
      <c r="C95" s="172" t="s">
        <v>78</v>
      </c>
      <c r="D95" s="172" t="s">
        <v>124</v>
      </c>
      <c r="E95" s="173" t="s">
        <v>186</v>
      </c>
      <c r="F95" s="174" t="s">
        <v>187</v>
      </c>
      <c r="G95" s="175" t="s">
        <v>183</v>
      </c>
      <c r="H95" s="176">
        <v>1</v>
      </c>
      <c r="I95" s="177"/>
      <c r="J95" s="178">
        <f>ROUND(I95*H95,2)</f>
        <v>0</v>
      </c>
      <c r="K95" s="174" t="s">
        <v>3</v>
      </c>
      <c r="L95" s="38"/>
      <c r="M95" s="179" t="s">
        <v>3</v>
      </c>
      <c r="N95" s="180" t="s">
        <v>40</v>
      </c>
      <c r="O95" s="71"/>
      <c r="P95" s="181">
        <f>O95*H95</f>
        <v>0</v>
      </c>
      <c r="Q95" s="181">
        <v>0</v>
      </c>
      <c r="R95" s="181">
        <f>Q95*H95</f>
        <v>0</v>
      </c>
      <c r="S95" s="181">
        <v>0</v>
      </c>
      <c r="T95" s="182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83" t="s">
        <v>184</v>
      </c>
      <c r="AT95" s="183" t="s">
        <v>124</v>
      </c>
      <c r="AU95" s="183" t="s">
        <v>78</v>
      </c>
      <c r="AY95" s="18" t="s">
        <v>121</v>
      </c>
      <c r="BE95" s="184">
        <f>IF(N95="základní",J95,0)</f>
        <v>0</v>
      </c>
      <c r="BF95" s="184">
        <f>IF(N95="snížená",J95,0)</f>
        <v>0</v>
      </c>
      <c r="BG95" s="184">
        <f>IF(N95="zákl. přenesená",J95,0)</f>
        <v>0</v>
      </c>
      <c r="BH95" s="184">
        <f>IF(N95="sníž. přenesená",J95,0)</f>
        <v>0</v>
      </c>
      <c r="BI95" s="184">
        <f>IF(N95="nulová",J95,0)</f>
        <v>0</v>
      </c>
      <c r="BJ95" s="18" t="s">
        <v>76</v>
      </c>
      <c r="BK95" s="184">
        <f>ROUND(I95*H95,2)</f>
        <v>0</v>
      </c>
      <c r="BL95" s="18" t="s">
        <v>184</v>
      </c>
      <c r="BM95" s="183" t="s">
        <v>188</v>
      </c>
    </row>
    <row r="96" s="12" customFormat="1" ht="22.8" customHeight="1">
      <c r="A96" s="12"/>
      <c r="B96" s="158"/>
      <c r="C96" s="12"/>
      <c r="D96" s="159" t="s">
        <v>68</v>
      </c>
      <c r="E96" s="169" t="s">
        <v>122</v>
      </c>
      <c r="F96" s="169" t="s">
        <v>189</v>
      </c>
      <c r="G96" s="12"/>
      <c r="H96" s="12"/>
      <c r="I96" s="161"/>
      <c r="J96" s="170">
        <f>BK96</f>
        <v>0</v>
      </c>
      <c r="K96" s="12"/>
      <c r="L96" s="158"/>
      <c r="M96" s="163"/>
      <c r="N96" s="164"/>
      <c r="O96" s="164"/>
      <c r="P96" s="165">
        <f>SUM(P97:P106)</f>
        <v>0</v>
      </c>
      <c r="Q96" s="164"/>
      <c r="R96" s="165">
        <f>SUM(R97:R106)</f>
        <v>0</v>
      </c>
      <c r="S96" s="164"/>
      <c r="T96" s="166">
        <f>SUM(T97:T106)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59" t="s">
        <v>76</v>
      </c>
      <c r="AT96" s="167" t="s">
        <v>68</v>
      </c>
      <c r="AU96" s="167" t="s">
        <v>76</v>
      </c>
      <c r="AY96" s="159" t="s">
        <v>121</v>
      </c>
      <c r="BK96" s="168">
        <f>SUM(BK97:BK106)</f>
        <v>0</v>
      </c>
    </row>
    <row r="97" s="2" customFormat="1" ht="16.5" customHeight="1">
      <c r="A97" s="37"/>
      <c r="B97" s="171"/>
      <c r="C97" s="205" t="s">
        <v>120</v>
      </c>
      <c r="D97" s="205" t="s">
        <v>190</v>
      </c>
      <c r="E97" s="206" t="s">
        <v>191</v>
      </c>
      <c r="F97" s="207" t="s">
        <v>192</v>
      </c>
      <c r="G97" s="208" t="s">
        <v>193</v>
      </c>
      <c r="H97" s="209">
        <v>2</v>
      </c>
      <c r="I97" s="210"/>
      <c r="J97" s="211">
        <f>ROUND(I97*H97,2)</f>
        <v>0</v>
      </c>
      <c r="K97" s="207" t="s">
        <v>3</v>
      </c>
      <c r="L97" s="212"/>
      <c r="M97" s="213" t="s">
        <v>3</v>
      </c>
      <c r="N97" s="214" t="s">
        <v>40</v>
      </c>
      <c r="O97" s="71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83" t="s">
        <v>161</v>
      </c>
      <c r="AT97" s="183" t="s">
        <v>190</v>
      </c>
      <c r="AU97" s="183" t="s">
        <v>78</v>
      </c>
      <c r="AY97" s="18" t="s">
        <v>121</v>
      </c>
      <c r="BE97" s="184">
        <f>IF(N97="základní",J97,0)</f>
        <v>0</v>
      </c>
      <c r="BF97" s="184">
        <f>IF(N97="snížená",J97,0)</f>
        <v>0</v>
      </c>
      <c r="BG97" s="184">
        <f>IF(N97="zákl. přenesená",J97,0)</f>
        <v>0</v>
      </c>
      <c r="BH97" s="184">
        <f>IF(N97="sníž. přenesená",J97,0)</f>
        <v>0</v>
      </c>
      <c r="BI97" s="184">
        <f>IF(N97="nulová",J97,0)</f>
        <v>0</v>
      </c>
      <c r="BJ97" s="18" t="s">
        <v>76</v>
      </c>
      <c r="BK97" s="184">
        <f>ROUND(I97*H97,2)</f>
        <v>0</v>
      </c>
      <c r="BL97" s="18" t="s">
        <v>128</v>
      </c>
      <c r="BM97" s="183" t="s">
        <v>194</v>
      </c>
    </row>
    <row r="98" s="2" customFormat="1">
      <c r="A98" s="37"/>
      <c r="B98" s="38"/>
      <c r="C98" s="37"/>
      <c r="D98" s="186" t="s">
        <v>195</v>
      </c>
      <c r="E98" s="37"/>
      <c r="F98" s="215" t="s">
        <v>196</v>
      </c>
      <c r="G98" s="37"/>
      <c r="H98" s="37"/>
      <c r="I98" s="216"/>
      <c r="J98" s="37"/>
      <c r="K98" s="37"/>
      <c r="L98" s="38"/>
      <c r="M98" s="217"/>
      <c r="N98" s="218"/>
      <c r="O98" s="71"/>
      <c r="P98" s="71"/>
      <c r="Q98" s="71"/>
      <c r="R98" s="71"/>
      <c r="S98" s="71"/>
      <c r="T98" s="72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8" t="s">
        <v>195</v>
      </c>
      <c r="AU98" s="18" t="s">
        <v>78</v>
      </c>
    </row>
    <row r="99" s="2" customFormat="1" ht="16.5" customHeight="1">
      <c r="A99" s="37"/>
      <c r="B99" s="171"/>
      <c r="C99" s="205" t="s">
        <v>128</v>
      </c>
      <c r="D99" s="205" t="s">
        <v>190</v>
      </c>
      <c r="E99" s="206" t="s">
        <v>197</v>
      </c>
      <c r="F99" s="207" t="s">
        <v>198</v>
      </c>
      <c r="G99" s="208" t="s">
        <v>193</v>
      </c>
      <c r="H99" s="209">
        <v>1</v>
      </c>
      <c r="I99" s="210"/>
      <c r="J99" s="211">
        <f>ROUND(I99*H99,2)</f>
        <v>0</v>
      </c>
      <c r="K99" s="207" t="s">
        <v>3</v>
      </c>
      <c r="L99" s="212"/>
      <c r="M99" s="213" t="s">
        <v>3</v>
      </c>
      <c r="N99" s="214" t="s">
        <v>40</v>
      </c>
      <c r="O99" s="71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83" t="s">
        <v>161</v>
      </c>
      <c r="AT99" s="183" t="s">
        <v>190</v>
      </c>
      <c r="AU99" s="183" t="s">
        <v>78</v>
      </c>
      <c r="AY99" s="18" t="s">
        <v>121</v>
      </c>
      <c r="BE99" s="184">
        <f>IF(N99="základní",J99,0)</f>
        <v>0</v>
      </c>
      <c r="BF99" s="184">
        <f>IF(N99="snížená",J99,0)</f>
        <v>0</v>
      </c>
      <c r="BG99" s="184">
        <f>IF(N99="zákl. přenesená",J99,0)</f>
        <v>0</v>
      </c>
      <c r="BH99" s="184">
        <f>IF(N99="sníž. přenesená",J99,0)</f>
        <v>0</v>
      </c>
      <c r="BI99" s="184">
        <f>IF(N99="nulová",J99,0)</f>
        <v>0</v>
      </c>
      <c r="BJ99" s="18" t="s">
        <v>76</v>
      </c>
      <c r="BK99" s="184">
        <f>ROUND(I99*H99,2)</f>
        <v>0</v>
      </c>
      <c r="BL99" s="18" t="s">
        <v>128</v>
      </c>
      <c r="BM99" s="183" t="s">
        <v>199</v>
      </c>
    </row>
    <row r="100" s="2" customFormat="1">
      <c r="A100" s="37"/>
      <c r="B100" s="38"/>
      <c r="C100" s="37"/>
      <c r="D100" s="186" t="s">
        <v>195</v>
      </c>
      <c r="E100" s="37"/>
      <c r="F100" s="215" t="s">
        <v>200</v>
      </c>
      <c r="G100" s="37"/>
      <c r="H100" s="37"/>
      <c r="I100" s="216"/>
      <c r="J100" s="37"/>
      <c r="K100" s="37"/>
      <c r="L100" s="38"/>
      <c r="M100" s="217"/>
      <c r="N100" s="218"/>
      <c r="O100" s="71"/>
      <c r="P100" s="71"/>
      <c r="Q100" s="71"/>
      <c r="R100" s="71"/>
      <c r="S100" s="71"/>
      <c r="T100" s="72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8" t="s">
        <v>195</v>
      </c>
      <c r="AU100" s="18" t="s">
        <v>78</v>
      </c>
    </row>
    <row r="101" s="2" customFormat="1" ht="16.5" customHeight="1">
      <c r="A101" s="37"/>
      <c r="B101" s="171"/>
      <c r="C101" s="205" t="s">
        <v>145</v>
      </c>
      <c r="D101" s="205" t="s">
        <v>190</v>
      </c>
      <c r="E101" s="206" t="s">
        <v>201</v>
      </c>
      <c r="F101" s="207" t="s">
        <v>202</v>
      </c>
      <c r="G101" s="208" t="s">
        <v>193</v>
      </c>
      <c r="H101" s="209">
        <v>1</v>
      </c>
      <c r="I101" s="210"/>
      <c r="J101" s="211">
        <f>ROUND(I101*H101,2)</f>
        <v>0</v>
      </c>
      <c r="K101" s="207" t="s">
        <v>3</v>
      </c>
      <c r="L101" s="212"/>
      <c r="M101" s="213" t="s">
        <v>3</v>
      </c>
      <c r="N101" s="214" t="s">
        <v>40</v>
      </c>
      <c r="O101" s="71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83" t="s">
        <v>161</v>
      </c>
      <c r="AT101" s="183" t="s">
        <v>190</v>
      </c>
      <c r="AU101" s="183" t="s">
        <v>78</v>
      </c>
      <c r="AY101" s="18" t="s">
        <v>121</v>
      </c>
      <c r="BE101" s="184">
        <f>IF(N101="základní",J101,0)</f>
        <v>0</v>
      </c>
      <c r="BF101" s="184">
        <f>IF(N101="snížená",J101,0)</f>
        <v>0</v>
      </c>
      <c r="BG101" s="184">
        <f>IF(N101="zákl. přenesená",J101,0)</f>
        <v>0</v>
      </c>
      <c r="BH101" s="184">
        <f>IF(N101="sníž. přenesená",J101,0)</f>
        <v>0</v>
      </c>
      <c r="BI101" s="184">
        <f>IF(N101="nulová",J101,0)</f>
        <v>0</v>
      </c>
      <c r="BJ101" s="18" t="s">
        <v>76</v>
      </c>
      <c r="BK101" s="184">
        <f>ROUND(I101*H101,2)</f>
        <v>0</v>
      </c>
      <c r="BL101" s="18" t="s">
        <v>128</v>
      </c>
      <c r="BM101" s="183" t="s">
        <v>203</v>
      </c>
    </row>
    <row r="102" s="2" customFormat="1">
      <c r="A102" s="37"/>
      <c r="B102" s="38"/>
      <c r="C102" s="37"/>
      <c r="D102" s="186" t="s">
        <v>195</v>
      </c>
      <c r="E102" s="37"/>
      <c r="F102" s="215" t="s">
        <v>204</v>
      </c>
      <c r="G102" s="37"/>
      <c r="H102" s="37"/>
      <c r="I102" s="216"/>
      <c r="J102" s="37"/>
      <c r="K102" s="37"/>
      <c r="L102" s="38"/>
      <c r="M102" s="217"/>
      <c r="N102" s="218"/>
      <c r="O102" s="71"/>
      <c r="P102" s="71"/>
      <c r="Q102" s="71"/>
      <c r="R102" s="71"/>
      <c r="S102" s="71"/>
      <c r="T102" s="72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18" t="s">
        <v>195</v>
      </c>
      <c r="AU102" s="18" t="s">
        <v>78</v>
      </c>
    </row>
    <row r="103" s="2" customFormat="1" ht="16.5" customHeight="1">
      <c r="A103" s="37"/>
      <c r="B103" s="171"/>
      <c r="C103" s="205" t="s">
        <v>151</v>
      </c>
      <c r="D103" s="205" t="s">
        <v>190</v>
      </c>
      <c r="E103" s="206" t="s">
        <v>205</v>
      </c>
      <c r="F103" s="207" t="s">
        <v>206</v>
      </c>
      <c r="G103" s="208" t="s">
        <v>193</v>
      </c>
      <c r="H103" s="209">
        <v>1</v>
      </c>
      <c r="I103" s="210"/>
      <c r="J103" s="211">
        <f>ROUND(I103*H103,2)</f>
        <v>0</v>
      </c>
      <c r="K103" s="207" t="s">
        <v>3</v>
      </c>
      <c r="L103" s="212"/>
      <c r="M103" s="213" t="s">
        <v>3</v>
      </c>
      <c r="N103" s="214" t="s">
        <v>40</v>
      </c>
      <c r="O103" s="71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83" t="s">
        <v>161</v>
      </c>
      <c r="AT103" s="183" t="s">
        <v>190</v>
      </c>
      <c r="AU103" s="183" t="s">
        <v>78</v>
      </c>
      <c r="AY103" s="18" t="s">
        <v>121</v>
      </c>
      <c r="BE103" s="184">
        <f>IF(N103="základní",J103,0)</f>
        <v>0</v>
      </c>
      <c r="BF103" s="184">
        <f>IF(N103="snížená",J103,0)</f>
        <v>0</v>
      </c>
      <c r="BG103" s="184">
        <f>IF(N103="zákl. přenesená",J103,0)</f>
        <v>0</v>
      </c>
      <c r="BH103" s="184">
        <f>IF(N103="sníž. přenesená",J103,0)</f>
        <v>0</v>
      </c>
      <c r="BI103" s="184">
        <f>IF(N103="nulová",J103,0)</f>
        <v>0</v>
      </c>
      <c r="BJ103" s="18" t="s">
        <v>76</v>
      </c>
      <c r="BK103" s="184">
        <f>ROUND(I103*H103,2)</f>
        <v>0</v>
      </c>
      <c r="BL103" s="18" t="s">
        <v>128</v>
      </c>
      <c r="BM103" s="183" t="s">
        <v>207</v>
      </c>
    </row>
    <row r="104" s="2" customFormat="1">
      <c r="A104" s="37"/>
      <c r="B104" s="38"/>
      <c r="C104" s="37"/>
      <c r="D104" s="186" t="s">
        <v>195</v>
      </c>
      <c r="E104" s="37"/>
      <c r="F104" s="219" t="s">
        <v>208</v>
      </c>
      <c r="G104" s="37"/>
      <c r="H104" s="37"/>
      <c r="I104" s="216"/>
      <c r="J104" s="37"/>
      <c r="K104" s="37"/>
      <c r="L104" s="38"/>
      <c r="M104" s="217"/>
      <c r="N104" s="218"/>
      <c r="O104" s="71"/>
      <c r="P104" s="71"/>
      <c r="Q104" s="71"/>
      <c r="R104" s="71"/>
      <c r="S104" s="71"/>
      <c r="T104" s="72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8" t="s">
        <v>195</v>
      </c>
      <c r="AU104" s="18" t="s">
        <v>78</v>
      </c>
    </row>
    <row r="105" s="2" customFormat="1" ht="16.5" customHeight="1">
      <c r="A105" s="37"/>
      <c r="B105" s="171"/>
      <c r="C105" s="205" t="s">
        <v>156</v>
      </c>
      <c r="D105" s="205" t="s">
        <v>190</v>
      </c>
      <c r="E105" s="206" t="s">
        <v>209</v>
      </c>
      <c r="F105" s="207" t="s">
        <v>210</v>
      </c>
      <c r="G105" s="208" t="s">
        <v>193</v>
      </c>
      <c r="H105" s="209">
        <v>1</v>
      </c>
      <c r="I105" s="210"/>
      <c r="J105" s="211">
        <f>ROUND(I105*H105,2)</f>
        <v>0</v>
      </c>
      <c r="K105" s="207" t="s">
        <v>3</v>
      </c>
      <c r="L105" s="212"/>
      <c r="M105" s="213" t="s">
        <v>3</v>
      </c>
      <c r="N105" s="214" t="s">
        <v>40</v>
      </c>
      <c r="O105" s="71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83" t="s">
        <v>161</v>
      </c>
      <c r="AT105" s="183" t="s">
        <v>190</v>
      </c>
      <c r="AU105" s="183" t="s">
        <v>78</v>
      </c>
      <c r="AY105" s="18" t="s">
        <v>121</v>
      </c>
      <c r="BE105" s="184">
        <f>IF(N105="základní",J105,0)</f>
        <v>0</v>
      </c>
      <c r="BF105" s="184">
        <f>IF(N105="snížená",J105,0)</f>
        <v>0</v>
      </c>
      <c r="BG105" s="184">
        <f>IF(N105="zákl. přenesená",J105,0)</f>
        <v>0</v>
      </c>
      <c r="BH105" s="184">
        <f>IF(N105="sníž. přenesená",J105,0)</f>
        <v>0</v>
      </c>
      <c r="BI105" s="184">
        <f>IF(N105="nulová",J105,0)</f>
        <v>0</v>
      </c>
      <c r="BJ105" s="18" t="s">
        <v>76</v>
      </c>
      <c r="BK105" s="184">
        <f>ROUND(I105*H105,2)</f>
        <v>0</v>
      </c>
      <c r="BL105" s="18" t="s">
        <v>128</v>
      </c>
      <c r="BM105" s="183" t="s">
        <v>211</v>
      </c>
    </row>
    <row r="106" s="2" customFormat="1">
      <c r="A106" s="37"/>
      <c r="B106" s="38"/>
      <c r="C106" s="37"/>
      <c r="D106" s="186" t="s">
        <v>195</v>
      </c>
      <c r="E106" s="37"/>
      <c r="F106" s="215" t="s">
        <v>212</v>
      </c>
      <c r="G106" s="37"/>
      <c r="H106" s="37"/>
      <c r="I106" s="216"/>
      <c r="J106" s="37"/>
      <c r="K106" s="37"/>
      <c r="L106" s="38"/>
      <c r="M106" s="217"/>
      <c r="N106" s="218"/>
      <c r="O106" s="71"/>
      <c r="P106" s="71"/>
      <c r="Q106" s="71"/>
      <c r="R106" s="71"/>
      <c r="S106" s="71"/>
      <c r="T106" s="72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8" t="s">
        <v>195</v>
      </c>
      <c r="AU106" s="18" t="s">
        <v>78</v>
      </c>
    </row>
    <row r="107" s="12" customFormat="1" ht="22.8" customHeight="1">
      <c r="A107" s="12"/>
      <c r="B107" s="158"/>
      <c r="C107" s="12"/>
      <c r="D107" s="159" t="s">
        <v>68</v>
      </c>
      <c r="E107" s="169" t="s">
        <v>150</v>
      </c>
      <c r="F107" s="169" t="s">
        <v>213</v>
      </c>
      <c r="G107" s="12"/>
      <c r="H107" s="12"/>
      <c r="I107" s="161"/>
      <c r="J107" s="170">
        <f>BK107</f>
        <v>0</v>
      </c>
      <c r="K107" s="12"/>
      <c r="L107" s="158"/>
      <c r="M107" s="163"/>
      <c r="N107" s="164"/>
      <c r="O107" s="164"/>
      <c r="P107" s="165">
        <f>P108</f>
        <v>0</v>
      </c>
      <c r="Q107" s="164"/>
      <c r="R107" s="165">
        <f>R108</f>
        <v>0</v>
      </c>
      <c r="S107" s="164"/>
      <c r="T107" s="166">
        <f>T108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159" t="s">
        <v>76</v>
      </c>
      <c r="AT107" s="167" t="s">
        <v>68</v>
      </c>
      <c r="AU107" s="167" t="s">
        <v>76</v>
      </c>
      <c r="AY107" s="159" t="s">
        <v>121</v>
      </c>
      <c r="BK107" s="168">
        <f>BK108</f>
        <v>0</v>
      </c>
    </row>
    <row r="108" s="12" customFormat="1" ht="20.88" customHeight="1">
      <c r="A108" s="12"/>
      <c r="B108" s="158"/>
      <c r="C108" s="12"/>
      <c r="D108" s="159" t="s">
        <v>68</v>
      </c>
      <c r="E108" s="169" t="s">
        <v>214</v>
      </c>
      <c r="F108" s="169" t="s">
        <v>215</v>
      </c>
      <c r="G108" s="12"/>
      <c r="H108" s="12"/>
      <c r="I108" s="161"/>
      <c r="J108" s="170">
        <f>BK108</f>
        <v>0</v>
      </c>
      <c r="K108" s="12"/>
      <c r="L108" s="158"/>
      <c r="M108" s="163"/>
      <c r="N108" s="164"/>
      <c r="O108" s="164"/>
      <c r="P108" s="165">
        <f>SUM(P109:P124)</f>
        <v>0</v>
      </c>
      <c r="Q108" s="164"/>
      <c r="R108" s="165">
        <f>SUM(R109:R124)</f>
        <v>0</v>
      </c>
      <c r="S108" s="164"/>
      <c r="T108" s="166">
        <f>SUM(T109:T124)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159" t="s">
        <v>76</v>
      </c>
      <c r="AT108" s="167" t="s">
        <v>68</v>
      </c>
      <c r="AU108" s="167" t="s">
        <v>78</v>
      </c>
      <c r="AY108" s="159" t="s">
        <v>121</v>
      </c>
      <c r="BK108" s="168">
        <f>SUM(BK109:BK124)</f>
        <v>0</v>
      </c>
    </row>
    <row r="109" s="2" customFormat="1" ht="16.5" customHeight="1">
      <c r="A109" s="37"/>
      <c r="B109" s="171"/>
      <c r="C109" s="205" t="s">
        <v>161</v>
      </c>
      <c r="D109" s="205" t="s">
        <v>190</v>
      </c>
      <c r="E109" s="206" t="s">
        <v>216</v>
      </c>
      <c r="F109" s="207" t="s">
        <v>217</v>
      </c>
      <c r="G109" s="208" t="s">
        <v>193</v>
      </c>
      <c r="H109" s="209">
        <v>2</v>
      </c>
      <c r="I109" s="210"/>
      <c r="J109" s="211">
        <f>ROUND(I109*H109,2)</f>
        <v>0</v>
      </c>
      <c r="K109" s="207" t="s">
        <v>3</v>
      </c>
      <c r="L109" s="212"/>
      <c r="M109" s="213" t="s">
        <v>3</v>
      </c>
      <c r="N109" s="214" t="s">
        <v>40</v>
      </c>
      <c r="O109" s="71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83" t="s">
        <v>161</v>
      </c>
      <c r="AT109" s="183" t="s">
        <v>190</v>
      </c>
      <c r="AU109" s="183" t="s">
        <v>120</v>
      </c>
      <c r="AY109" s="18" t="s">
        <v>121</v>
      </c>
      <c r="BE109" s="184">
        <f>IF(N109="základní",J109,0)</f>
        <v>0</v>
      </c>
      <c r="BF109" s="184">
        <f>IF(N109="snížená",J109,0)</f>
        <v>0</v>
      </c>
      <c r="BG109" s="184">
        <f>IF(N109="zákl. přenesená",J109,0)</f>
        <v>0</v>
      </c>
      <c r="BH109" s="184">
        <f>IF(N109="sníž. přenesená",J109,0)</f>
        <v>0</v>
      </c>
      <c r="BI109" s="184">
        <f>IF(N109="nulová",J109,0)</f>
        <v>0</v>
      </c>
      <c r="BJ109" s="18" t="s">
        <v>76</v>
      </c>
      <c r="BK109" s="184">
        <f>ROUND(I109*H109,2)</f>
        <v>0</v>
      </c>
      <c r="BL109" s="18" t="s">
        <v>128</v>
      </c>
      <c r="BM109" s="183" t="s">
        <v>218</v>
      </c>
    </row>
    <row r="110" s="2" customFormat="1">
      <c r="A110" s="37"/>
      <c r="B110" s="38"/>
      <c r="C110" s="37"/>
      <c r="D110" s="186" t="s">
        <v>195</v>
      </c>
      <c r="E110" s="37"/>
      <c r="F110" s="215" t="s">
        <v>219</v>
      </c>
      <c r="G110" s="37"/>
      <c r="H110" s="37"/>
      <c r="I110" s="216"/>
      <c r="J110" s="37"/>
      <c r="K110" s="37"/>
      <c r="L110" s="38"/>
      <c r="M110" s="217"/>
      <c r="N110" s="218"/>
      <c r="O110" s="71"/>
      <c r="P110" s="71"/>
      <c r="Q110" s="71"/>
      <c r="R110" s="71"/>
      <c r="S110" s="71"/>
      <c r="T110" s="72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8" t="s">
        <v>195</v>
      </c>
      <c r="AU110" s="18" t="s">
        <v>120</v>
      </c>
    </row>
    <row r="111" s="2" customFormat="1" ht="16.5" customHeight="1">
      <c r="A111" s="37"/>
      <c r="B111" s="171"/>
      <c r="C111" s="205" t="s">
        <v>166</v>
      </c>
      <c r="D111" s="205" t="s">
        <v>190</v>
      </c>
      <c r="E111" s="206" t="s">
        <v>220</v>
      </c>
      <c r="F111" s="207" t="s">
        <v>221</v>
      </c>
      <c r="G111" s="208" t="s">
        <v>193</v>
      </c>
      <c r="H111" s="209">
        <v>2</v>
      </c>
      <c r="I111" s="210"/>
      <c r="J111" s="211">
        <f>ROUND(I111*H111,2)</f>
        <v>0</v>
      </c>
      <c r="K111" s="207" t="s">
        <v>3</v>
      </c>
      <c r="L111" s="212"/>
      <c r="M111" s="213" t="s">
        <v>3</v>
      </c>
      <c r="N111" s="214" t="s">
        <v>40</v>
      </c>
      <c r="O111" s="71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83" t="s">
        <v>161</v>
      </c>
      <c r="AT111" s="183" t="s">
        <v>190</v>
      </c>
      <c r="AU111" s="183" t="s">
        <v>120</v>
      </c>
      <c r="AY111" s="18" t="s">
        <v>121</v>
      </c>
      <c r="BE111" s="184">
        <f>IF(N111="základní",J111,0)</f>
        <v>0</v>
      </c>
      <c r="BF111" s="184">
        <f>IF(N111="snížená",J111,0)</f>
        <v>0</v>
      </c>
      <c r="BG111" s="184">
        <f>IF(N111="zákl. přenesená",J111,0)</f>
        <v>0</v>
      </c>
      <c r="BH111" s="184">
        <f>IF(N111="sníž. přenesená",J111,0)</f>
        <v>0</v>
      </c>
      <c r="BI111" s="184">
        <f>IF(N111="nulová",J111,0)</f>
        <v>0</v>
      </c>
      <c r="BJ111" s="18" t="s">
        <v>76</v>
      </c>
      <c r="BK111" s="184">
        <f>ROUND(I111*H111,2)</f>
        <v>0</v>
      </c>
      <c r="BL111" s="18" t="s">
        <v>128</v>
      </c>
      <c r="BM111" s="183" t="s">
        <v>222</v>
      </c>
    </row>
    <row r="112" s="2" customFormat="1">
      <c r="A112" s="37"/>
      <c r="B112" s="38"/>
      <c r="C112" s="37"/>
      <c r="D112" s="186" t="s">
        <v>195</v>
      </c>
      <c r="E112" s="37"/>
      <c r="F112" s="215" t="s">
        <v>223</v>
      </c>
      <c r="G112" s="37"/>
      <c r="H112" s="37"/>
      <c r="I112" s="216"/>
      <c r="J112" s="37"/>
      <c r="K112" s="37"/>
      <c r="L112" s="38"/>
      <c r="M112" s="217"/>
      <c r="N112" s="218"/>
      <c r="O112" s="71"/>
      <c r="P112" s="71"/>
      <c r="Q112" s="71"/>
      <c r="R112" s="71"/>
      <c r="S112" s="71"/>
      <c r="T112" s="72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8" t="s">
        <v>195</v>
      </c>
      <c r="AU112" s="18" t="s">
        <v>120</v>
      </c>
    </row>
    <row r="113" s="2" customFormat="1" ht="16.5" customHeight="1">
      <c r="A113" s="37"/>
      <c r="B113" s="171"/>
      <c r="C113" s="205" t="s">
        <v>224</v>
      </c>
      <c r="D113" s="205" t="s">
        <v>190</v>
      </c>
      <c r="E113" s="206" t="s">
        <v>225</v>
      </c>
      <c r="F113" s="207" t="s">
        <v>226</v>
      </c>
      <c r="G113" s="208" t="s">
        <v>193</v>
      </c>
      <c r="H113" s="209">
        <v>1</v>
      </c>
      <c r="I113" s="210"/>
      <c r="J113" s="211">
        <f>ROUND(I113*H113,2)</f>
        <v>0</v>
      </c>
      <c r="K113" s="207" t="s">
        <v>3</v>
      </c>
      <c r="L113" s="212"/>
      <c r="M113" s="213" t="s">
        <v>3</v>
      </c>
      <c r="N113" s="214" t="s">
        <v>40</v>
      </c>
      <c r="O113" s="71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83" t="s">
        <v>161</v>
      </c>
      <c r="AT113" s="183" t="s">
        <v>190</v>
      </c>
      <c r="AU113" s="183" t="s">
        <v>120</v>
      </c>
      <c r="AY113" s="18" t="s">
        <v>121</v>
      </c>
      <c r="BE113" s="184">
        <f>IF(N113="základní",J113,0)</f>
        <v>0</v>
      </c>
      <c r="BF113" s="184">
        <f>IF(N113="snížená",J113,0)</f>
        <v>0</v>
      </c>
      <c r="BG113" s="184">
        <f>IF(N113="zákl. přenesená",J113,0)</f>
        <v>0</v>
      </c>
      <c r="BH113" s="184">
        <f>IF(N113="sníž. přenesená",J113,0)</f>
        <v>0</v>
      </c>
      <c r="BI113" s="184">
        <f>IF(N113="nulová",J113,0)</f>
        <v>0</v>
      </c>
      <c r="BJ113" s="18" t="s">
        <v>76</v>
      </c>
      <c r="BK113" s="184">
        <f>ROUND(I113*H113,2)</f>
        <v>0</v>
      </c>
      <c r="BL113" s="18" t="s">
        <v>128</v>
      </c>
      <c r="BM113" s="183" t="s">
        <v>227</v>
      </c>
    </row>
    <row r="114" s="2" customFormat="1">
      <c r="A114" s="37"/>
      <c r="B114" s="38"/>
      <c r="C114" s="37"/>
      <c r="D114" s="186" t="s">
        <v>195</v>
      </c>
      <c r="E114" s="37"/>
      <c r="F114" s="215" t="s">
        <v>228</v>
      </c>
      <c r="G114" s="37"/>
      <c r="H114" s="37"/>
      <c r="I114" s="216"/>
      <c r="J114" s="37"/>
      <c r="K114" s="37"/>
      <c r="L114" s="38"/>
      <c r="M114" s="217"/>
      <c r="N114" s="218"/>
      <c r="O114" s="71"/>
      <c r="P114" s="71"/>
      <c r="Q114" s="71"/>
      <c r="R114" s="71"/>
      <c r="S114" s="71"/>
      <c r="T114" s="72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8" t="s">
        <v>195</v>
      </c>
      <c r="AU114" s="18" t="s">
        <v>120</v>
      </c>
    </row>
    <row r="115" s="2" customFormat="1" ht="16.5" customHeight="1">
      <c r="A115" s="37"/>
      <c r="B115" s="171"/>
      <c r="C115" s="205" t="s">
        <v>229</v>
      </c>
      <c r="D115" s="205" t="s">
        <v>190</v>
      </c>
      <c r="E115" s="206" t="s">
        <v>230</v>
      </c>
      <c r="F115" s="207" t="s">
        <v>231</v>
      </c>
      <c r="G115" s="208" t="s">
        <v>193</v>
      </c>
      <c r="H115" s="209">
        <v>1</v>
      </c>
      <c r="I115" s="210"/>
      <c r="J115" s="211">
        <f>ROUND(I115*H115,2)</f>
        <v>0</v>
      </c>
      <c r="K115" s="207" t="s">
        <v>3</v>
      </c>
      <c r="L115" s="212"/>
      <c r="M115" s="213" t="s">
        <v>3</v>
      </c>
      <c r="N115" s="214" t="s">
        <v>40</v>
      </c>
      <c r="O115" s="71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83" t="s">
        <v>161</v>
      </c>
      <c r="AT115" s="183" t="s">
        <v>190</v>
      </c>
      <c r="AU115" s="183" t="s">
        <v>120</v>
      </c>
      <c r="AY115" s="18" t="s">
        <v>121</v>
      </c>
      <c r="BE115" s="184">
        <f>IF(N115="základní",J115,0)</f>
        <v>0</v>
      </c>
      <c r="BF115" s="184">
        <f>IF(N115="snížená",J115,0)</f>
        <v>0</v>
      </c>
      <c r="BG115" s="184">
        <f>IF(N115="zákl. přenesená",J115,0)</f>
        <v>0</v>
      </c>
      <c r="BH115" s="184">
        <f>IF(N115="sníž. přenesená",J115,0)</f>
        <v>0</v>
      </c>
      <c r="BI115" s="184">
        <f>IF(N115="nulová",J115,0)</f>
        <v>0</v>
      </c>
      <c r="BJ115" s="18" t="s">
        <v>76</v>
      </c>
      <c r="BK115" s="184">
        <f>ROUND(I115*H115,2)</f>
        <v>0</v>
      </c>
      <c r="BL115" s="18" t="s">
        <v>128</v>
      </c>
      <c r="BM115" s="183" t="s">
        <v>232</v>
      </c>
    </row>
    <row r="116" s="2" customFormat="1">
      <c r="A116" s="37"/>
      <c r="B116" s="38"/>
      <c r="C116" s="37"/>
      <c r="D116" s="186" t="s">
        <v>195</v>
      </c>
      <c r="E116" s="37"/>
      <c r="F116" s="215" t="s">
        <v>233</v>
      </c>
      <c r="G116" s="37"/>
      <c r="H116" s="37"/>
      <c r="I116" s="216"/>
      <c r="J116" s="37"/>
      <c r="K116" s="37"/>
      <c r="L116" s="38"/>
      <c r="M116" s="217"/>
      <c r="N116" s="218"/>
      <c r="O116" s="71"/>
      <c r="P116" s="71"/>
      <c r="Q116" s="71"/>
      <c r="R116" s="71"/>
      <c r="S116" s="71"/>
      <c r="T116" s="72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18" t="s">
        <v>195</v>
      </c>
      <c r="AU116" s="18" t="s">
        <v>120</v>
      </c>
    </row>
    <row r="117" s="2" customFormat="1" ht="16.5" customHeight="1">
      <c r="A117" s="37"/>
      <c r="B117" s="171"/>
      <c r="C117" s="205" t="s">
        <v>234</v>
      </c>
      <c r="D117" s="205" t="s">
        <v>190</v>
      </c>
      <c r="E117" s="206" t="s">
        <v>235</v>
      </c>
      <c r="F117" s="207" t="s">
        <v>236</v>
      </c>
      <c r="G117" s="208" t="s">
        <v>193</v>
      </c>
      <c r="H117" s="209">
        <v>1</v>
      </c>
      <c r="I117" s="210"/>
      <c r="J117" s="211">
        <f>ROUND(I117*H117,2)</f>
        <v>0</v>
      </c>
      <c r="K117" s="207" t="s">
        <v>3</v>
      </c>
      <c r="L117" s="212"/>
      <c r="M117" s="213" t="s">
        <v>3</v>
      </c>
      <c r="N117" s="214" t="s">
        <v>40</v>
      </c>
      <c r="O117" s="71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83" t="s">
        <v>161</v>
      </c>
      <c r="AT117" s="183" t="s">
        <v>190</v>
      </c>
      <c r="AU117" s="183" t="s">
        <v>120</v>
      </c>
      <c r="AY117" s="18" t="s">
        <v>121</v>
      </c>
      <c r="BE117" s="184">
        <f>IF(N117="základní",J117,0)</f>
        <v>0</v>
      </c>
      <c r="BF117" s="184">
        <f>IF(N117="snížená",J117,0)</f>
        <v>0</v>
      </c>
      <c r="BG117" s="184">
        <f>IF(N117="zákl. přenesená",J117,0)</f>
        <v>0</v>
      </c>
      <c r="BH117" s="184">
        <f>IF(N117="sníž. přenesená",J117,0)</f>
        <v>0</v>
      </c>
      <c r="BI117" s="184">
        <f>IF(N117="nulová",J117,0)</f>
        <v>0</v>
      </c>
      <c r="BJ117" s="18" t="s">
        <v>76</v>
      </c>
      <c r="BK117" s="184">
        <f>ROUND(I117*H117,2)</f>
        <v>0</v>
      </c>
      <c r="BL117" s="18" t="s">
        <v>128</v>
      </c>
      <c r="BM117" s="183" t="s">
        <v>237</v>
      </c>
    </row>
    <row r="118" s="2" customFormat="1">
      <c r="A118" s="37"/>
      <c r="B118" s="38"/>
      <c r="C118" s="37"/>
      <c r="D118" s="186" t="s">
        <v>195</v>
      </c>
      <c r="E118" s="37"/>
      <c r="F118" s="215" t="s">
        <v>238</v>
      </c>
      <c r="G118" s="37"/>
      <c r="H118" s="37"/>
      <c r="I118" s="216"/>
      <c r="J118" s="37"/>
      <c r="K118" s="37"/>
      <c r="L118" s="38"/>
      <c r="M118" s="217"/>
      <c r="N118" s="218"/>
      <c r="O118" s="71"/>
      <c r="P118" s="71"/>
      <c r="Q118" s="71"/>
      <c r="R118" s="71"/>
      <c r="S118" s="71"/>
      <c r="T118" s="72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18" t="s">
        <v>195</v>
      </c>
      <c r="AU118" s="18" t="s">
        <v>120</v>
      </c>
    </row>
    <row r="119" s="2" customFormat="1" ht="16.5" customHeight="1">
      <c r="A119" s="37"/>
      <c r="B119" s="171"/>
      <c r="C119" s="205" t="s">
        <v>239</v>
      </c>
      <c r="D119" s="205" t="s">
        <v>190</v>
      </c>
      <c r="E119" s="206" t="s">
        <v>240</v>
      </c>
      <c r="F119" s="207" t="s">
        <v>241</v>
      </c>
      <c r="G119" s="208" t="s">
        <v>242</v>
      </c>
      <c r="H119" s="209">
        <v>1</v>
      </c>
      <c r="I119" s="210"/>
      <c r="J119" s="211">
        <f>ROUND(I119*H119,2)</f>
        <v>0</v>
      </c>
      <c r="K119" s="207" t="s">
        <v>3</v>
      </c>
      <c r="L119" s="212"/>
      <c r="M119" s="213" t="s">
        <v>3</v>
      </c>
      <c r="N119" s="214" t="s">
        <v>40</v>
      </c>
      <c r="O119" s="71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83" t="s">
        <v>161</v>
      </c>
      <c r="AT119" s="183" t="s">
        <v>190</v>
      </c>
      <c r="AU119" s="183" t="s">
        <v>120</v>
      </c>
      <c r="AY119" s="18" t="s">
        <v>121</v>
      </c>
      <c r="BE119" s="184">
        <f>IF(N119="základní",J119,0)</f>
        <v>0</v>
      </c>
      <c r="BF119" s="184">
        <f>IF(N119="snížená",J119,0)</f>
        <v>0</v>
      </c>
      <c r="BG119" s="184">
        <f>IF(N119="zákl. přenesená",J119,0)</f>
        <v>0</v>
      </c>
      <c r="BH119" s="184">
        <f>IF(N119="sníž. přenesená",J119,0)</f>
        <v>0</v>
      </c>
      <c r="BI119" s="184">
        <f>IF(N119="nulová",J119,0)</f>
        <v>0</v>
      </c>
      <c r="BJ119" s="18" t="s">
        <v>76</v>
      </c>
      <c r="BK119" s="184">
        <f>ROUND(I119*H119,2)</f>
        <v>0</v>
      </c>
      <c r="BL119" s="18" t="s">
        <v>128</v>
      </c>
      <c r="BM119" s="183" t="s">
        <v>243</v>
      </c>
    </row>
    <row r="120" s="2" customFormat="1">
      <c r="A120" s="37"/>
      <c r="B120" s="38"/>
      <c r="C120" s="37"/>
      <c r="D120" s="186" t="s">
        <v>195</v>
      </c>
      <c r="E120" s="37"/>
      <c r="F120" s="215" t="s">
        <v>244</v>
      </c>
      <c r="G120" s="37"/>
      <c r="H120" s="37"/>
      <c r="I120" s="216"/>
      <c r="J120" s="37"/>
      <c r="K120" s="37"/>
      <c r="L120" s="38"/>
      <c r="M120" s="217"/>
      <c r="N120" s="218"/>
      <c r="O120" s="71"/>
      <c r="P120" s="71"/>
      <c r="Q120" s="71"/>
      <c r="R120" s="71"/>
      <c r="S120" s="71"/>
      <c r="T120" s="72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8" t="s">
        <v>195</v>
      </c>
      <c r="AU120" s="18" t="s">
        <v>120</v>
      </c>
    </row>
    <row r="121" s="2" customFormat="1" ht="16.5" customHeight="1">
      <c r="A121" s="37"/>
      <c r="B121" s="171"/>
      <c r="C121" s="205" t="s">
        <v>245</v>
      </c>
      <c r="D121" s="205" t="s">
        <v>190</v>
      </c>
      <c r="E121" s="206" t="s">
        <v>246</v>
      </c>
      <c r="F121" s="207" t="s">
        <v>247</v>
      </c>
      <c r="G121" s="208" t="s">
        <v>242</v>
      </c>
      <c r="H121" s="209">
        <v>16</v>
      </c>
      <c r="I121" s="210"/>
      <c r="J121" s="211">
        <f>ROUND(I121*H121,2)</f>
        <v>0</v>
      </c>
      <c r="K121" s="207" t="s">
        <v>3</v>
      </c>
      <c r="L121" s="212"/>
      <c r="M121" s="213" t="s">
        <v>3</v>
      </c>
      <c r="N121" s="214" t="s">
        <v>40</v>
      </c>
      <c r="O121" s="71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83" t="s">
        <v>161</v>
      </c>
      <c r="AT121" s="183" t="s">
        <v>190</v>
      </c>
      <c r="AU121" s="183" t="s">
        <v>120</v>
      </c>
      <c r="AY121" s="18" t="s">
        <v>121</v>
      </c>
      <c r="BE121" s="184">
        <f>IF(N121="základní",J121,0)</f>
        <v>0</v>
      </c>
      <c r="BF121" s="184">
        <f>IF(N121="snížená",J121,0)</f>
        <v>0</v>
      </c>
      <c r="BG121" s="184">
        <f>IF(N121="zákl. přenesená",J121,0)</f>
        <v>0</v>
      </c>
      <c r="BH121" s="184">
        <f>IF(N121="sníž. přenesená",J121,0)</f>
        <v>0</v>
      </c>
      <c r="BI121" s="184">
        <f>IF(N121="nulová",J121,0)</f>
        <v>0</v>
      </c>
      <c r="BJ121" s="18" t="s">
        <v>76</v>
      </c>
      <c r="BK121" s="184">
        <f>ROUND(I121*H121,2)</f>
        <v>0</v>
      </c>
      <c r="BL121" s="18" t="s">
        <v>128</v>
      </c>
      <c r="BM121" s="183" t="s">
        <v>248</v>
      </c>
    </row>
    <row r="122" s="2" customFormat="1" ht="16.5" customHeight="1">
      <c r="A122" s="37"/>
      <c r="B122" s="171"/>
      <c r="C122" s="205" t="s">
        <v>9</v>
      </c>
      <c r="D122" s="205" t="s">
        <v>190</v>
      </c>
      <c r="E122" s="206" t="s">
        <v>249</v>
      </c>
      <c r="F122" s="207" t="s">
        <v>250</v>
      </c>
      <c r="G122" s="208" t="s">
        <v>242</v>
      </c>
      <c r="H122" s="209">
        <v>1</v>
      </c>
      <c r="I122" s="210"/>
      <c r="J122" s="211">
        <f>ROUND(I122*H122,2)</f>
        <v>0</v>
      </c>
      <c r="K122" s="207" t="s">
        <v>3</v>
      </c>
      <c r="L122" s="212"/>
      <c r="M122" s="213" t="s">
        <v>3</v>
      </c>
      <c r="N122" s="214" t="s">
        <v>40</v>
      </c>
      <c r="O122" s="71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83" t="s">
        <v>161</v>
      </c>
      <c r="AT122" s="183" t="s">
        <v>190</v>
      </c>
      <c r="AU122" s="183" t="s">
        <v>120</v>
      </c>
      <c r="AY122" s="18" t="s">
        <v>121</v>
      </c>
      <c r="BE122" s="184">
        <f>IF(N122="základní",J122,0)</f>
        <v>0</v>
      </c>
      <c r="BF122" s="184">
        <f>IF(N122="snížená",J122,0)</f>
        <v>0</v>
      </c>
      <c r="BG122" s="184">
        <f>IF(N122="zákl. přenesená",J122,0)</f>
        <v>0</v>
      </c>
      <c r="BH122" s="184">
        <f>IF(N122="sníž. přenesená",J122,0)</f>
        <v>0</v>
      </c>
      <c r="BI122" s="184">
        <f>IF(N122="nulová",J122,0)</f>
        <v>0</v>
      </c>
      <c r="BJ122" s="18" t="s">
        <v>76</v>
      </c>
      <c r="BK122" s="184">
        <f>ROUND(I122*H122,2)</f>
        <v>0</v>
      </c>
      <c r="BL122" s="18" t="s">
        <v>128</v>
      </c>
      <c r="BM122" s="183" t="s">
        <v>251</v>
      </c>
    </row>
    <row r="123" s="2" customFormat="1" ht="16.5" customHeight="1">
      <c r="A123" s="37"/>
      <c r="B123" s="171"/>
      <c r="C123" s="205" t="s">
        <v>252</v>
      </c>
      <c r="D123" s="205" t="s">
        <v>190</v>
      </c>
      <c r="E123" s="206" t="s">
        <v>253</v>
      </c>
      <c r="F123" s="207" t="s">
        <v>254</v>
      </c>
      <c r="G123" s="208" t="s">
        <v>242</v>
      </c>
      <c r="H123" s="209">
        <v>1</v>
      </c>
      <c r="I123" s="210"/>
      <c r="J123" s="211">
        <f>ROUND(I123*H123,2)</f>
        <v>0</v>
      </c>
      <c r="K123" s="207" t="s">
        <v>3</v>
      </c>
      <c r="L123" s="212"/>
      <c r="M123" s="213" t="s">
        <v>3</v>
      </c>
      <c r="N123" s="214" t="s">
        <v>40</v>
      </c>
      <c r="O123" s="71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3" t="s">
        <v>161</v>
      </c>
      <c r="AT123" s="183" t="s">
        <v>190</v>
      </c>
      <c r="AU123" s="183" t="s">
        <v>120</v>
      </c>
      <c r="AY123" s="18" t="s">
        <v>121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8" t="s">
        <v>76</v>
      </c>
      <c r="BK123" s="184">
        <f>ROUND(I123*H123,2)</f>
        <v>0</v>
      </c>
      <c r="BL123" s="18" t="s">
        <v>128</v>
      </c>
      <c r="BM123" s="183" t="s">
        <v>255</v>
      </c>
    </row>
    <row r="124" s="2" customFormat="1">
      <c r="A124" s="37"/>
      <c r="B124" s="38"/>
      <c r="C124" s="37"/>
      <c r="D124" s="186" t="s">
        <v>195</v>
      </c>
      <c r="E124" s="37"/>
      <c r="F124" s="215" t="s">
        <v>256</v>
      </c>
      <c r="G124" s="37"/>
      <c r="H124" s="37"/>
      <c r="I124" s="216"/>
      <c r="J124" s="37"/>
      <c r="K124" s="37"/>
      <c r="L124" s="38"/>
      <c r="M124" s="217"/>
      <c r="N124" s="218"/>
      <c r="O124" s="71"/>
      <c r="P124" s="71"/>
      <c r="Q124" s="71"/>
      <c r="R124" s="71"/>
      <c r="S124" s="71"/>
      <c r="T124" s="72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195</v>
      </c>
      <c r="AU124" s="18" t="s">
        <v>120</v>
      </c>
    </row>
    <row r="125" s="12" customFormat="1" ht="22.8" customHeight="1">
      <c r="A125" s="12"/>
      <c r="B125" s="158"/>
      <c r="C125" s="12"/>
      <c r="D125" s="159" t="s">
        <v>68</v>
      </c>
      <c r="E125" s="169" t="s">
        <v>257</v>
      </c>
      <c r="F125" s="169" t="s">
        <v>258</v>
      </c>
      <c r="G125" s="12"/>
      <c r="H125" s="12"/>
      <c r="I125" s="161"/>
      <c r="J125" s="170">
        <f>BK125</f>
        <v>0</v>
      </c>
      <c r="K125" s="12"/>
      <c r="L125" s="158"/>
      <c r="M125" s="163"/>
      <c r="N125" s="164"/>
      <c r="O125" s="164"/>
      <c r="P125" s="165">
        <f>SUM(P126:P127)</f>
        <v>0</v>
      </c>
      <c r="Q125" s="164"/>
      <c r="R125" s="165">
        <f>SUM(R126:R127)</f>
        <v>0</v>
      </c>
      <c r="S125" s="164"/>
      <c r="T125" s="166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9" t="s">
        <v>76</v>
      </c>
      <c r="AT125" s="167" t="s">
        <v>68</v>
      </c>
      <c r="AU125" s="167" t="s">
        <v>76</v>
      </c>
      <c r="AY125" s="159" t="s">
        <v>121</v>
      </c>
      <c r="BK125" s="168">
        <f>SUM(BK126:BK127)</f>
        <v>0</v>
      </c>
    </row>
    <row r="126" s="2" customFormat="1" ht="16.5" customHeight="1">
      <c r="A126" s="37"/>
      <c r="B126" s="171"/>
      <c r="C126" s="205" t="s">
        <v>259</v>
      </c>
      <c r="D126" s="205" t="s">
        <v>190</v>
      </c>
      <c r="E126" s="206" t="s">
        <v>260</v>
      </c>
      <c r="F126" s="207" t="s">
        <v>261</v>
      </c>
      <c r="G126" s="208" t="s">
        <v>193</v>
      </c>
      <c r="H126" s="209">
        <v>1</v>
      </c>
      <c r="I126" s="210"/>
      <c r="J126" s="211">
        <f>ROUND(I126*H126,2)</f>
        <v>0</v>
      </c>
      <c r="K126" s="207" t="s">
        <v>3</v>
      </c>
      <c r="L126" s="212"/>
      <c r="M126" s="213" t="s">
        <v>3</v>
      </c>
      <c r="N126" s="214" t="s">
        <v>40</v>
      </c>
      <c r="O126" s="71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83" t="s">
        <v>161</v>
      </c>
      <c r="AT126" s="183" t="s">
        <v>190</v>
      </c>
      <c r="AU126" s="183" t="s">
        <v>78</v>
      </c>
      <c r="AY126" s="18" t="s">
        <v>121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8" t="s">
        <v>76</v>
      </c>
      <c r="BK126" s="184">
        <f>ROUND(I126*H126,2)</f>
        <v>0</v>
      </c>
      <c r="BL126" s="18" t="s">
        <v>128</v>
      </c>
      <c r="BM126" s="183" t="s">
        <v>262</v>
      </c>
    </row>
    <row r="127" s="2" customFormat="1" ht="16.5" customHeight="1">
      <c r="A127" s="37"/>
      <c r="B127" s="171"/>
      <c r="C127" s="205" t="s">
        <v>263</v>
      </c>
      <c r="D127" s="205" t="s">
        <v>190</v>
      </c>
      <c r="E127" s="206" t="s">
        <v>264</v>
      </c>
      <c r="F127" s="207" t="s">
        <v>265</v>
      </c>
      <c r="G127" s="208" t="s">
        <v>242</v>
      </c>
      <c r="H127" s="209">
        <v>1</v>
      </c>
      <c r="I127" s="210"/>
      <c r="J127" s="211">
        <f>ROUND(I127*H127,2)</f>
        <v>0</v>
      </c>
      <c r="K127" s="207" t="s">
        <v>3</v>
      </c>
      <c r="L127" s="212"/>
      <c r="M127" s="220" t="s">
        <v>3</v>
      </c>
      <c r="N127" s="221" t="s">
        <v>40</v>
      </c>
      <c r="O127" s="222"/>
      <c r="P127" s="223">
        <f>O127*H127</f>
        <v>0</v>
      </c>
      <c r="Q127" s="223">
        <v>0</v>
      </c>
      <c r="R127" s="223">
        <f>Q127*H127</f>
        <v>0</v>
      </c>
      <c r="S127" s="223">
        <v>0</v>
      </c>
      <c r="T127" s="224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3" t="s">
        <v>161</v>
      </c>
      <c r="AT127" s="183" t="s">
        <v>190</v>
      </c>
      <c r="AU127" s="183" t="s">
        <v>78</v>
      </c>
      <c r="AY127" s="18" t="s">
        <v>121</v>
      </c>
      <c r="BE127" s="184">
        <f>IF(N127="základní",J127,0)</f>
        <v>0</v>
      </c>
      <c r="BF127" s="184">
        <f>IF(N127="snížená",J127,0)</f>
        <v>0</v>
      </c>
      <c r="BG127" s="184">
        <f>IF(N127="zákl. přenesená",J127,0)</f>
        <v>0</v>
      </c>
      <c r="BH127" s="184">
        <f>IF(N127="sníž. přenesená",J127,0)</f>
        <v>0</v>
      </c>
      <c r="BI127" s="184">
        <f>IF(N127="nulová",J127,0)</f>
        <v>0</v>
      </c>
      <c r="BJ127" s="18" t="s">
        <v>76</v>
      </c>
      <c r="BK127" s="184">
        <f>ROUND(I127*H127,2)</f>
        <v>0</v>
      </c>
      <c r="BL127" s="18" t="s">
        <v>128</v>
      </c>
      <c r="BM127" s="183" t="s">
        <v>266</v>
      </c>
    </row>
    <row r="128" s="2" customFormat="1" ht="6.96" customHeight="1">
      <c r="A128" s="37"/>
      <c r="B128" s="54"/>
      <c r="C128" s="55"/>
      <c r="D128" s="55"/>
      <c r="E128" s="55"/>
      <c r="F128" s="55"/>
      <c r="G128" s="55"/>
      <c r="H128" s="55"/>
      <c r="I128" s="55"/>
      <c r="J128" s="55"/>
      <c r="K128" s="55"/>
      <c r="L128" s="38"/>
      <c r="M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</row>
  </sheetData>
  <autoFilter ref="C90:K12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78</v>
      </c>
    </row>
    <row r="4" s="1" customFormat="1" ht="24.96" customHeight="1">
      <c r="B4" s="21"/>
      <c r="D4" s="22" t="s">
        <v>93</v>
      </c>
      <c r="L4" s="21"/>
      <c r="M4" s="121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17</v>
      </c>
      <c r="L6" s="21"/>
    </row>
    <row r="7" s="1" customFormat="1" ht="16.5" customHeight="1">
      <c r="B7" s="21"/>
      <c r="E7" s="122" t="str">
        <f>'Rekapitulace stavby'!K6</f>
        <v>BRNO, VDJ KRAVÍ HORA - REGULACE ODTOKU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94</v>
      </c>
      <c r="E8" s="37"/>
      <c r="F8" s="37"/>
      <c r="G8" s="37"/>
      <c r="H8" s="37"/>
      <c r="I8" s="37"/>
      <c r="J8" s="37"/>
      <c r="K8" s="37"/>
      <c r="L8" s="12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267</v>
      </c>
      <c r="F9" s="37"/>
      <c r="G9" s="37"/>
      <c r="H9" s="37"/>
      <c r="I9" s="37"/>
      <c r="J9" s="37"/>
      <c r="K9" s="37"/>
      <c r="L9" s="12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2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19</v>
      </c>
      <c r="E11" s="37"/>
      <c r="F11" s="26" t="s">
        <v>3</v>
      </c>
      <c r="G11" s="37"/>
      <c r="H11" s="37"/>
      <c r="I11" s="31" t="s">
        <v>20</v>
      </c>
      <c r="J11" s="26" t="s">
        <v>3</v>
      </c>
      <c r="K11" s="37"/>
      <c r="L11" s="12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21</v>
      </c>
      <c r="E12" s="37"/>
      <c r="F12" s="26" t="s">
        <v>22</v>
      </c>
      <c r="G12" s="37"/>
      <c r="H12" s="37"/>
      <c r="I12" s="31" t="s">
        <v>23</v>
      </c>
      <c r="J12" s="63" t="str">
        <f>'Rekapitulace stavby'!AN8</f>
        <v>29. 11. 2023</v>
      </c>
      <c r="K12" s="37"/>
      <c r="L12" s="12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12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25</v>
      </c>
      <c r="E14" s="37"/>
      <c r="F14" s="37"/>
      <c r="G14" s="37"/>
      <c r="H14" s="37"/>
      <c r="I14" s="31" t="s">
        <v>26</v>
      </c>
      <c r="J14" s="26" t="str">
        <f>IF('Rekapitulace stavby'!AN10="","",'Rekapitulace stavby'!AN10)</f>
        <v/>
      </c>
      <c r="K14" s="37"/>
      <c r="L14" s="12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27</v>
      </c>
      <c r="J15" s="26" t="str">
        <f>IF('Rekapitulace stavby'!AN11="","",'Rekapitulace stavby'!AN11)</f>
        <v/>
      </c>
      <c r="K15" s="37"/>
      <c r="L15" s="12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2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28</v>
      </c>
      <c r="E17" s="37"/>
      <c r="F17" s="37"/>
      <c r="G17" s="37"/>
      <c r="H17" s="37"/>
      <c r="I17" s="31" t="s">
        <v>26</v>
      </c>
      <c r="J17" s="32" t="str">
        <f>'Rekapitulace stavby'!AN13</f>
        <v>Vyplň údaj</v>
      </c>
      <c r="K17" s="37"/>
      <c r="L17" s="12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7"/>
      <c r="L18" s="12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2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30</v>
      </c>
      <c r="E20" s="37"/>
      <c r="F20" s="37"/>
      <c r="G20" s="37"/>
      <c r="H20" s="37"/>
      <c r="I20" s="31" t="s">
        <v>26</v>
      </c>
      <c r="J20" s="26" t="str">
        <f>IF('Rekapitulace stavby'!AN16="","",'Rekapitulace stavby'!AN16)</f>
        <v/>
      </c>
      <c r="K20" s="37"/>
      <c r="L20" s="12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27</v>
      </c>
      <c r="J21" s="26" t="str">
        <f>IF('Rekapitulace stavby'!AN17="","",'Rekapitulace stavby'!AN17)</f>
        <v/>
      </c>
      <c r="K21" s="37"/>
      <c r="L21" s="12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2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32</v>
      </c>
      <c r="E23" s="37"/>
      <c r="F23" s="37"/>
      <c r="G23" s="37"/>
      <c r="H23" s="37"/>
      <c r="I23" s="31" t="s">
        <v>26</v>
      </c>
      <c r="J23" s="26" t="str">
        <f>IF('Rekapitulace stavby'!AN19="","",'Rekapitulace stavby'!AN19)</f>
        <v/>
      </c>
      <c r="K23" s="37"/>
      <c r="L23" s="12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27</v>
      </c>
      <c r="J24" s="26" t="str">
        <f>IF('Rekapitulace stavby'!AN20="","",'Rekapitulace stavby'!AN20)</f>
        <v/>
      </c>
      <c r="K24" s="37"/>
      <c r="L24" s="12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2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33</v>
      </c>
      <c r="E26" s="37"/>
      <c r="F26" s="37"/>
      <c r="G26" s="37"/>
      <c r="H26" s="37"/>
      <c r="I26" s="37"/>
      <c r="J26" s="37"/>
      <c r="K26" s="37"/>
      <c r="L26" s="12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4"/>
      <c r="B27" s="125"/>
      <c r="C27" s="124"/>
      <c r="D27" s="124"/>
      <c r="E27" s="35" t="s">
        <v>3</v>
      </c>
      <c r="F27" s="35"/>
      <c r="G27" s="35"/>
      <c r="H27" s="35"/>
      <c r="I27" s="124"/>
      <c r="J27" s="124"/>
      <c r="K27" s="124"/>
      <c r="L27" s="126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2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2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7" t="s">
        <v>35</v>
      </c>
      <c r="E30" s="37"/>
      <c r="F30" s="37"/>
      <c r="G30" s="37"/>
      <c r="H30" s="37"/>
      <c r="I30" s="37"/>
      <c r="J30" s="89">
        <f>ROUND(J88, 2)</f>
        <v>0</v>
      </c>
      <c r="K30" s="37"/>
      <c r="L30" s="12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2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37</v>
      </c>
      <c r="G32" s="37"/>
      <c r="H32" s="37"/>
      <c r="I32" s="42" t="s">
        <v>36</v>
      </c>
      <c r="J32" s="42" t="s">
        <v>38</v>
      </c>
      <c r="K32" s="37"/>
      <c r="L32" s="12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39</v>
      </c>
      <c r="E33" s="31" t="s">
        <v>40</v>
      </c>
      <c r="F33" s="129">
        <f>ROUND((SUM(BE88:BE176)),  2)</f>
        <v>0</v>
      </c>
      <c r="G33" s="37"/>
      <c r="H33" s="37"/>
      <c r="I33" s="130">
        <v>0.20999999999999999</v>
      </c>
      <c r="J33" s="129">
        <f>ROUND(((SUM(BE88:BE176))*I33),  2)</f>
        <v>0</v>
      </c>
      <c r="K33" s="37"/>
      <c r="L33" s="12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41</v>
      </c>
      <c r="F34" s="129">
        <f>ROUND((SUM(BF88:BF176)),  2)</f>
        <v>0</v>
      </c>
      <c r="G34" s="37"/>
      <c r="H34" s="37"/>
      <c r="I34" s="130">
        <v>0.14999999999999999</v>
      </c>
      <c r="J34" s="129">
        <f>ROUND(((SUM(BF88:BF176))*I34),  2)</f>
        <v>0</v>
      </c>
      <c r="K34" s="37"/>
      <c r="L34" s="12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42</v>
      </c>
      <c r="F35" s="129">
        <f>ROUND((SUM(BG88:BG176)),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12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43</v>
      </c>
      <c r="F36" s="129">
        <f>ROUND((SUM(BH88:BH176)),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12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44</v>
      </c>
      <c r="F37" s="129">
        <f>ROUND((SUM(BI88:BI176)),  2)</f>
        <v>0</v>
      </c>
      <c r="G37" s="37"/>
      <c r="H37" s="37"/>
      <c r="I37" s="130">
        <v>0</v>
      </c>
      <c r="J37" s="129">
        <f>0</f>
        <v>0</v>
      </c>
      <c r="K37" s="37"/>
      <c r="L37" s="12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2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45</v>
      </c>
      <c r="E39" s="75"/>
      <c r="F39" s="75"/>
      <c r="G39" s="133" t="s">
        <v>46</v>
      </c>
      <c r="H39" s="134" t="s">
        <v>47</v>
      </c>
      <c r="I39" s="75"/>
      <c r="J39" s="135">
        <f>SUM(J30:J37)</f>
        <v>0</v>
      </c>
      <c r="K39" s="136"/>
      <c r="L39" s="12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2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2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98</v>
      </c>
      <c r="D45" s="37"/>
      <c r="E45" s="37"/>
      <c r="F45" s="37"/>
      <c r="G45" s="37"/>
      <c r="H45" s="37"/>
      <c r="I45" s="37"/>
      <c r="J45" s="37"/>
      <c r="K45" s="37"/>
      <c r="L45" s="12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2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17</v>
      </c>
      <c r="D47" s="37"/>
      <c r="E47" s="37"/>
      <c r="F47" s="37"/>
      <c r="G47" s="37"/>
      <c r="H47" s="37"/>
      <c r="I47" s="37"/>
      <c r="J47" s="37"/>
      <c r="K47" s="37"/>
      <c r="L47" s="12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7"/>
      <c r="D48" s="37"/>
      <c r="E48" s="122" t="str">
        <f>E7</f>
        <v>BRNO, VDJ KRAVÍ HORA - REGULACE ODTOKU</v>
      </c>
      <c r="F48" s="31"/>
      <c r="G48" s="31"/>
      <c r="H48" s="31"/>
      <c r="I48" s="37"/>
      <c r="J48" s="37"/>
      <c r="K48" s="37"/>
      <c r="L48" s="12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94</v>
      </c>
      <c r="D49" s="37"/>
      <c r="E49" s="37"/>
      <c r="F49" s="37"/>
      <c r="G49" s="37"/>
      <c r="H49" s="37"/>
      <c r="I49" s="37"/>
      <c r="J49" s="37"/>
      <c r="K49" s="37"/>
      <c r="L49" s="12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7"/>
      <c r="D50" s="37"/>
      <c r="E50" s="61" t="str">
        <f>E9</f>
        <v>PS02 - Doplnění elektroinstalace a MaR</v>
      </c>
      <c r="F50" s="37"/>
      <c r="G50" s="37"/>
      <c r="H50" s="37"/>
      <c r="I50" s="37"/>
      <c r="J50" s="37"/>
      <c r="K50" s="37"/>
      <c r="L50" s="12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2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7"/>
      <c r="E52" s="37"/>
      <c r="F52" s="26" t="str">
        <f>F12</f>
        <v xml:space="preserve"> </v>
      </c>
      <c r="G52" s="37"/>
      <c r="H52" s="37"/>
      <c r="I52" s="31" t="s">
        <v>23</v>
      </c>
      <c r="J52" s="63" t="str">
        <f>IF(J12="","",J12)</f>
        <v>29. 11. 2023</v>
      </c>
      <c r="K52" s="37"/>
      <c r="L52" s="12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2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7"/>
      <c r="E54" s="37"/>
      <c r="F54" s="26" t="str">
        <f>E15</f>
        <v xml:space="preserve"> </v>
      </c>
      <c r="G54" s="37"/>
      <c r="H54" s="37"/>
      <c r="I54" s="31" t="s">
        <v>30</v>
      </c>
      <c r="J54" s="35" t="str">
        <f>E21</f>
        <v xml:space="preserve"> </v>
      </c>
      <c r="K54" s="37"/>
      <c r="L54" s="12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28</v>
      </c>
      <c r="D55" s="37"/>
      <c r="E55" s="37"/>
      <c r="F55" s="26" t="str">
        <f>IF(E18="","",E18)</f>
        <v>Vyplň údaj</v>
      </c>
      <c r="G55" s="37"/>
      <c r="H55" s="37"/>
      <c r="I55" s="31" t="s">
        <v>32</v>
      </c>
      <c r="J55" s="35" t="str">
        <f>E24</f>
        <v xml:space="preserve"> </v>
      </c>
      <c r="K55" s="37"/>
      <c r="L55" s="12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2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37" t="s">
        <v>99</v>
      </c>
      <c r="D57" s="131"/>
      <c r="E57" s="131"/>
      <c r="F57" s="131"/>
      <c r="G57" s="131"/>
      <c r="H57" s="131"/>
      <c r="I57" s="131"/>
      <c r="J57" s="138" t="s">
        <v>100</v>
      </c>
      <c r="K57" s="131"/>
      <c r="L57" s="12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2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39" t="s">
        <v>67</v>
      </c>
      <c r="D59" s="37"/>
      <c r="E59" s="37"/>
      <c r="F59" s="37"/>
      <c r="G59" s="37"/>
      <c r="H59" s="37"/>
      <c r="I59" s="37"/>
      <c r="J59" s="89">
        <f>J88</f>
        <v>0</v>
      </c>
      <c r="K59" s="37"/>
      <c r="L59" s="12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8" t="s">
        <v>101</v>
      </c>
    </row>
    <row r="60" s="9" customFormat="1" ht="24.96" customHeight="1">
      <c r="A60" s="9"/>
      <c r="B60" s="140"/>
      <c r="C60" s="9"/>
      <c r="D60" s="141" t="s">
        <v>268</v>
      </c>
      <c r="E60" s="142"/>
      <c r="F60" s="142"/>
      <c r="G60" s="142"/>
      <c r="H60" s="142"/>
      <c r="I60" s="142"/>
      <c r="J60" s="143">
        <f>J89</f>
        <v>0</v>
      </c>
      <c r="K60" s="9"/>
      <c r="L60" s="14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40"/>
      <c r="C61" s="9"/>
      <c r="D61" s="141" t="s">
        <v>269</v>
      </c>
      <c r="E61" s="142"/>
      <c r="F61" s="142"/>
      <c r="G61" s="142"/>
      <c r="H61" s="142"/>
      <c r="I61" s="142"/>
      <c r="J61" s="143">
        <f>J95</f>
        <v>0</v>
      </c>
      <c r="K61" s="9"/>
      <c r="L61" s="140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9" customFormat="1" ht="24.96" customHeight="1">
      <c r="A62" s="9"/>
      <c r="B62" s="140"/>
      <c r="C62" s="9"/>
      <c r="D62" s="141" t="s">
        <v>270</v>
      </c>
      <c r="E62" s="142"/>
      <c r="F62" s="142"/>
      <c r="G62" s="142"/>
      <c r="H62" s="142"/>
      <c r="I62" s="142"/>
      <c r="J62" s="143">
        <f>J107</f>
        <v>0</v>
      </c>
      <c r="K62" s="9"/>
      <c r="L62" s="140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9" customFormat="1" ht="24.96" customHeight="1">
      <c r="A63" s="9"/>
      <c r="B63" s="140"/>
      <c r="C63" s="9"/>
      <c r="D63" s="141" t="s">
        <v>271</v>
      </c>
      <c r="E63" s="142"/>
      <c r="F63" s="142"/>
      <c r="G63" s="142"/>
      <c r="H63" s="142"/>
      <c r="I63" s="142"/>
      <c r="J63" s="143">
        <f>J131</f>
        <v>0</v>
      </c>
      <c r="K63" s="9"/>
      <c r="L63" s="140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9" customFormat="1" ht="24.96" customHeight="1">
      <c r="A64" s="9"/>
      <c r="B64" s="140"/>
      <c r="C64" s="9"/>
      <c r="D64" s="141" t="s">
        <v>272</v>
      </c>
      <c r="E64" s="142"/>
      <c r="F64" s="142"/>
      <c r="G64" s="142"/>
      <c r="H64" s="142"/>
      <c r="I64" s="142"/>
      <c r="J64" s="143">
        <f>J133</f>
        <v>0</v>
      </c>
      <c r="K64" s="9"/>
      <c r="L64" s="14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40"/>
      <c r="C65" s="9"/>
      <c r="D65" s="141" t="s">
        <v>273</v>
      </c>
      <c r="E65" s="142"/>
      <c r="F65" s="142"/>
      <c r="G65" s="142"/>
      <c r="H65" s="142"/>
      <c r="I65" s="142"/>
      <c r="J65" s="143">
        <f>J144</f>
        <v>0</v>
      </c>
      <c r="K65" s="9"/>
      <c r="L65" s="140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9" customFormat="1" ht="24.96" customHeight="1">
      <c r="A66" s="9"/>
      <c r="B66" s="140"/>
      <c r="C66" s="9"/>
      <c r="D66" s="141" t="s">
        <v>274</v>
      </c>
      <c r="E66" s="142"/>
      <c r="F66" s="142"/>
      <c r="G66" s="142"/>
      <c r="H66" s="142"/>
      <c r="I66" s="142"/>
      <c r="J66" s="143">
        <f>J156</f>
        <v>0</v>
      </c>
      <c r="K66" s="9"/>
      <c r="L66" s="140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40"/>
      <c r="C67" s="9"/>
      <c r="D67" s="141" t="s">
        <v>275</v>
      </c>
      <c r="E67" s="142"/>
      <c r="F67" s="142"/>
      <c r="G67" s="142"/>
      <c r="H67" s="142"/>
      <c r="I67" s="142"/>
      <c r="J67" s="143">
        <f>J165</f>
        <v>0</v>
      </c>
      <c r="K67" s="9"/>
      <c r="L67" s="140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9" customFormat="1" ht="24.96" customHeight="1">
      <c r="A68" s="9"/>
      <c r="B68" s="140"/>
      <c r="C68" s="9"/>
      <c r="D68" s="141" t="s">
        <v>276</v>
      </c>
      <c r="E68" s="142"/>
      <c r="F68" s="142"/>
      <c r="G68" s="142"/>
      <c r="H68" s="142"/>
      <c r="I68" s="142"/>
      <c r="J68" s="143">
        <f>J169</f>
        <v>0</v>
      </c>
      <c r="K68" s="9"/>
      <c r="L68" s="140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37"/>
      <c r="B69" s="38"/>
      <c r="C69" s="37"/>
      <c r="D69" s="37"/>
      <c r="E69" s="37"/>
      <c r="F69" s="37"/>
      <c r="G69" s="37"/>
      <c r="H69" s="37"/>
      <c r="I69" s="37"/>
      <c r="J69" s="37"/>
      <c r="K69" s="37"/>
      <c r="L69" s="12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6.96" customHeight="1">
      <c r="A70" s="37"/>
      <c r="B70" s="54"/>
      <c r="C70" s="55"/>
      <c r="D70" s="55"/>
      <c r="E70" s="55"/>
      <c r="F70" s="55"/>
      <c r="G70" s="55"/>
      <c r="H70" s="55"/>
      <c r="I70" s="55"/>
      <c r="J70" s="55"/>
      <c r="K70" s="55"/>
      <c r="L70" s="12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4" s="2" customFormat="1" ht="6.96" customHeight="1">
      <c r="A74" s="37"/>
      <c r="B74" s="56"/>
      <c r="C74" s="57"/>
      <c r="D74" s="57"/>
      <c r="E74" s="57"/>
      <c r="F74" s="57"/>
      <c r="G74" s="57"/>
      <c r="H74" s="57"/>
      <c r="I74" s="57"/>
      <c r="J74" s="57"/>
      <c r="K74" s="57"/>
      <c r="L74" s="12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24.96" customHeight="1">
      <c r="A75" s="37"/>
      <c r="B75" s="38"/>
      <c r="C75" s="22" t="s">
        <v>105</v>
      </c>
      <c r="D75" s="37"/>
      <c r="E75" s="37"/>
      <c r="F75" s="37"/>
      <c r="G75" s="37"/>
      <c r="H75" s="37"/>
      <c r="I75" s="37"/>
      <c r="J75" s="37"/>
      <c r="K75" s="37"/>
      <c r="L75" s="12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6.96" customHeigh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12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17</v>
      </c>
      <c r="D77" s="37"/>
      <c r="E77" s="37"/>
      <c r="F77" s="37"/>
      <c r="G77" s="37"/>
      <c r="H77" s="37"/>
      <c r="I77" s="37"/>
      <c r="J77" s="37"/>
      <c r="K77" s="37"/>
      <c r="L77" s="12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7"/>
      <c r="D78" s="37"/>
      <c r="E78" s="122" t="str">
        <f>E7</f>
        <v>BRNO, VDJ KRAVÍ HORA - REGULACE ODTOKU</v>
      </c>
      <c r="F78" s="31"/>
      <c r="G78" s="31"/>
      <c r="H78" s="31"/>
      <c r="I78" s="37"/>
      <c r="J78" s="37"/>
      <c r="K78" s="37"/>
      <c r="L78" s="12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2" customHeight="1">
      <c r="A79" s="37"/>
      <c r="B79" s="38"/>
      <c r="C79" s="31" t="s">
        <v>94</v>
      </c>
      <c r="D79" s="37"/>
      <c r="E79" s="37"/>
      <c r="F79" s="37"/>
      <c r="G79" s="37"/>
      <c r="H79" s="37"/>
      <c r="I79" s="37"/>
      <c r="J79" s="37"/>
      <c r="K79" s="37"/>
      <c r="L79" s="12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6.5" customHeight="1">
      <c r="A80" s="37"/>
      <c r="B80" s="38"/>
      <c r="C80" s="37"/>
      <c r="D80" s="37"/>
      <c r="E80" s="61" t="str">
        <f>E9</f>
        <v>PS02 - Doplnění elektroinstalace a MaR</v>
      </c>
      <c r="F80" s="37"/>
      <c r="G80" s="37"/>
      <c r="H80" s="37"/>
      <c r="I80" s="37"/>
      <c r="J80" s="37"/>
      <c r="K80" s="37"/>
      <c r="L80" s="12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7"/>
      <c r="D81" s="37"/>
      <c r="E81" s="37"/>
      <c r="F81" s="37"/>
      <c r="G81" s="37"/>
      <c r="H81" s="37"/>
      <c r="I81" s="37"/>
      <c r="J81" s="37"/>
      <c r="K81" s="37"/>
      <c r="L81" s="12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2" customHeight="1">
      <c r="A82" s="37"/>
      <c r="B82" s="38"/>
      <c r="C82" s="31" t="s">
        <v>21</v>
      </c>
      <c r="D82" s="37"/>
      <c r="E82" s="37"/>
      <c r="F82" s="26" t="str">
        <f>F12</f>
        <v xml:space="preserve"> </v>
      </c>
      <c r="G82" s="37"/>
      <c r="H82" s="37"/>
      <c r="I82" s="31" t="s">
        <v>23</v>
      </c>
      <c r="J82" s="63" t="str">
        <f>IF(J12="","",J12)</f>
        <v>29. 11. 2023</v>
      </c>
      <c r="K82" s="37"/>
      <c r="L82" s="12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12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5.15" customHeight="1">
      <c r="A84" s="37"/>
      <c r="B84" s="38"/>
      <c r="C84" s="31" t="s">
        <v>25</v>
      </c>
      <c r="D84" s="37"/>
      <c r="E84" s="37"/>
      <c r="F84" s="26" t="str">
        <f>E15</f>
        <v xml:space="preserve"> </v>
      </c>
      <c r="G84" s="37"/>
      <c r="H84" s="37"/>
      <c r="I84" s="31" t="s">
        <v>30</v>
      </c>
      <c r="J84" s="35" t="str">
        <f>E21</f>
        <v xml:space="preserve"> </v>
      </c>
      <c r="K84" s="37"/>
      <c r="L84" s="12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5.15" customHeight="1">
      <c r="A85" s="37"/>
      <c r="B85" s="38"/>
      <c r="C85" s="31" t="s">
        <v>28</v>
      </c>
      <c r="D85" s="37"/>
      <c r="E85" s="37"/>
      <c r="F85" s="26" t="str">
        <f>IF(E18="","",E18)</f>
        <v>Vyplň údaj</v>
      </c>
      <c r="G85" s="37"/>
      <c r="H85" s="37"/>
      <c r="I85" s="31" t="s">
        <v>32</v>
      </c>
      <c r="J85" s="35" t="str">
        <f>E24</f>
        <v xml:space="preserve"> </v>
      </c>
      <c r="K85" s="37"/>
      <c r="L85" s="12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0.32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12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11" customFormat="1" ht="29.28" customHeight="1">
      <c r="A87" s="148"/>
      <c r="B87" s="149"/>
      <c r="C87" s="150" t="s">
        <v>106</v>
      </c>
      <c r="D87" s="151" t="s">
        <v>54</v>
      </c>
      <c r="E87" s="151" t="s">
        <v>50</v>
      </c>
      <c r="F87" s="151" t="s">
        <v>51</v>
      </c>
      <c r="G87" s="151" t="s">
        <v>107</v>
      </c>
      <c r="H87" s="151" t="s">
        <v>108</v>
      </c>
      <c r="I87" s="151" t="s">
        <v>109</v>
      </c>
      <c r="J87" s="151" t="s">
        <v>100</v>
      </c>
      <c r="K87" s="152" t="s">
        <v>110</v>
      </c>
      <c r="L87" s="153"/>
      <c r="M87" s="79" t="s">
        <v>3</v>
      </c>
      <c r="N87" s="80" t="s">
        <v>39</v>
      </c>
      <c r="O87" s="80" t="s">
        <v>111</v>
      </c>
      <c r="P87" s="80" t="s">
        <v>112</v>
      </c>
      <c r="Q87" s="80" t="s">
        <v>113</v>
      </c>
      <c r="R87" s="80" t="s">
        <v>114</v>
      </c>
      <c r="S87" s="80" t="s">
        <v>115</v>
      </c>
      <c r="T87" s="81" t="s">
        <v>116</v>
      </c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</row>
    <row r="88" s="2" customFormat="1" ht="22.8" customHeight="1">
      <c r="A88" s="37"/>
      <c r="B88" s="38"/>
      <c r="C88" s="86" t="s">
        <v>117</v>
      </c>
      <c r="D88" s="37"/>
      <c r="E88" s="37"/>
      <c r="F88" s="37"/>
      <c r="G88" s="37"/>
      <c r="H88" s="37"/>
      <c r="I88" s="37"/>
      <c r="J88" s="154">
        <f>BK88</f>
        <v>0</v>
      </c>
      <c r="K88" s="37"/>
      <c r="L88" s="38"/>
      <c r="M88" s="82"/>
      <c r="N88" s="67"/>
      <c r="O88" s="83"/>
      <c r="P88" s="155">
        <f>P89+P95+P107+P131+P133+P144+P156+P165+P169</f>
        <v>0</v>
      </c>
      <c r="Q88" s="83"/>
      <c r="R88" s="155">
        <f>R89+R95+R107+R131+R133+R144+R156+R165+R169</f>
        <v>0</v>
      </c>
      <c r="S88" s="83"/>
      <c r="T88" s="156">
        <f>T89+T95+T107+T131+T133+T144+T156+T165+T169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T88" s="18" t="s">
        <v>68</v>
      </c>
      <c r="AU88" s="18" t="s">
        <v>101</v>
      </c>
      <c r="BK88" s="157">
        <f>BK89+BK95+BK107+BK131+BK133+BK144+BK156+BK165+BK169</f>
        <v>0</v>
      </c>
    </row>
    <row r="89" s="12" customFormat="1" ht="25.92" customHeight="1">
      <c r="A89" s="12"/>
      <c r="B89" s="158"/>
      <c r="C89" s="12"/>
      <c r="D89" s="159" t="s">
        <v>68</v>
      </c>
      <c r="E89" s="160" t="s">
        <v>277</v>
      </c>
      <c r="F89" s="160" t="s">
        <v>278</v>
      </c>
      <c r="G89" s="12"/>
      <c r="H89" s="12"/>
      <c r="I89" s="161"/>
      <c r="J89" s="162">
        <f>BK89</f>
        <v>0</v>
      </c>
      <c r="K89" s="12"/>
      <c r="L89" s="158"/>
      <c r="M89" s="163"/>
      <c r="N89" s="164"/>
      <c r="O89" s="164"/>
      <c r="P89" s="165">
        <f>SUM(P90:P94)</f>
        <v>0</v>
      </c>
      <c r="Q89" s="164"/>
      <c r="R89" s="165">
        <f>SUM(R90:R94)</f>
        <v>0</v>
      </c>
      <c r="S89" s="164"/>
      <c r="T89" s="166">
        <f>SUM(T90:T94)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59" t="s">
        <v>76</v>
      </c>
      <c r="AT89" s="167" t="s">
        <v>68</v>
      </c>
      <c r="AU89" s="167" t="s">
        <v>69</v>
      </c>
      <c r="AY89" s="159" t="s">
        <v>121</v>
      </c>
      <c r="BK89" s="168">
        <f>SUM(BK90:BK94)</f>
        <v>0</v>
      </c>
    </row>
    <row r="90" s="2" customFormat="1" ht="37.8" customHeight="1">
      <c r="A90" s="37"/>
      <c r="B90" s="171"/>
      <c r="C90" s="172" t="s">
        <v>76</v>
      </c>
      <c r="D90" s="172" t="s">
        <v>124</v>
      </c>
      <c r="E90" s="173" t="s">
        <v>279</v>
      </c>
      <c r="F90" s="174" t="s">
        <v>280</v>
      </c>
      <c r="G90" s="175" t="s">
        <v>281</v>
      </c>
      <c r="H90" s="176">
        <v>1</v>
      </c>
      <c r="I90" s="177"/>
      <c r="J90" s="178">
        <f>ROUND(I90*H90,2)</f>
        <v>0</v>
      </c>
      <c r="K90" s="174" t="s">
        <v>3</v>
      </c>
      <c r="L90" s="38"/>
      <c r="M90" s="179" t="s">
        <v>3</v>
      </c>
      <c r="N90" s="180" t="s">
        <v>40</v>
      </c>
      <c r="O90" s="71"/>
      <c r="P90" s="181">
        <f>O90*H90</f>
        <v>0</v>
      </c>
      <c r="Q90" s="181">
        <v>0</v>
      </c>
      <c r="R90" s="181">
        <f>Q90*H90</f>
        <v>0</v>
      </c>
      <c r="S90" s="181">
        <v>0</v>
      </c>
      <c r="T90" s="182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83" t="s">
        <v>128</v>
      </c>
      <c r="AT90" s="183" t="s">
        <v>124</v>
      </c>
      <c r="AU90" s="183" t="s">
        <v>76</v>
      </c>
      <c r="AY90" s="18" t="s">
        <v>121</v>
      </c>
      <c r="BE90" s="184">
        <f>IF(N90="základní",J90,0)</f>
        <v>0</v>
      </c>
      <c r="BF90" s="184">
        <f>IF(N90="snížená",J90,0)</f>
        <v>0</v>
      </c>
      <c r="BG90" s="184">
        <f>IF(N90="zákl. přenesená",J90,0)</f>
        <v>0</v>
      </c>
      <c r="BH90" s="184">
        <f>IF(N90="sníž. přenesená",J90,0)</f>
        <v>0</v>
      </c>
      <c r="BI90" s="184">
        <f>IF(N90="nulová",J90,0)</f>
        <v>0</v>
      </c>
      <c r="BJ90" s="18" t="s">
        <v>76</v>
      </c>
      <c r="BK90" s="184">
        <f>ROUND(I90*H90,2)</f>
        <v>0</v>
      </c>
      <c r="BL90" s="18" t="s">
        <v>128</v>
      </c>
      <c r="BM90" s="183" t="s">
        <v>282</v>
      </c>
    </row>
    <row r="91" s="2" customFormat="1" ht="16.5" customHeight="1">
      <c r="A91" s="37"/>
      <c r="B91" s="171"/>
      <c r="C91" s="172" t="s">
        <v>78</v>
      </c>
      <c r="D91" s="172" t="s">
        <v>124</v>
      </c>
      <c r="E91" s="173" t="s">
        <v>283</v>
      </c>
      <c r="F91" s="174" t="s">
        <v>284</v>
      </c>
      <c r="G91" s="175" t="s">
        <v>285</v>
      </c>
      <c r="H91" s="176">
        <v>1</v>
      </c>
      <c r="I91" s="177"/>
      <c r="J91" s="178">
        <f>ROUND(I91*H91,2)</f>
        <v>0</v>
      </c>
      <c r="K91" s="174" t="s">
        <v>3</v>
      </c>
      <c r="L91" s="38"/>
      <c r="M91" s="179" t="s">
        <v>3</v>
      </c>
      <c r="N91" s="180" t="s">
        <v>40</v>
      </c>
      <c r="O91" s="71"/>
      <c r="P91" s="181">
        <f>O91*H91</f>
        <v>0</v>
      </c>
      <c r="Q91" s="181">
        <v>0</v>
      </c>
      <c r="R91" s="181">
        <f>Q91*H91</f>
        <v>0</v>
      </c>
      <c r="S91" s="181">
        <v>0</v>
      </c>
      <c r="T91" s="182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83" t="s">
        <v>128</v>
      </c>
      <c r="AT91" s="183" t="s">
        <v>124</v>
      </c>
      <c r="AU91" s="183" t="s">
        <v>76</v>
      </c>
      <c r="AY91" s="18" t="s">
        <v>121</v>
      </c>
      <c r="BE91" s="184">
        <f>IF(N91="základní",J91,0)</f>
        <v>0</v>
      </c>
      <c r="BF91" s="184">
        <f>IF(N91="snížená",J91,0)</f>
        <v>0</v>
      </c>
      <c r="BG91" s="184">
        <f>IF(N91="zákl. přenesená",J91,0)</f>
        <v>0</v>
      </c>
      <c r="BH91" s="184">
        <f>IF(N91="sníž. přenesená",J91,0)</f>
        <v>0</v>
      </c>
      <c r="BI91" s="184">
        <f>IF(N91="nulová",J91,0)</f>
        <v>0</v>
      </c>
      <c r="BJ91" s="18" t="s">
        <v>76</v>
      </c>
      <c r="BK91" s="184">
        <f>ROUND(I91*H91,2)</f>
        <v>0</v>
      </c>
      <c r="BL91" s="18" t="s">
        <v>128</v>
      </c>
      <c r="BM91" s="183" t="s">
        <v>286</v>
      </c>
    </row>
    <row r="92" s="2" customFormat="1" ht="16.5" customHeight="1">
      <c r="A92" s="37"/>
      <c r="B92" s="171"/>
      <c r="C92" s="172" t="s">
        <v>120</v>
      </c>
      <c r="D92" s="172" t="s">
        <v>124</v>
      </c>
      <c r="E92" s="173" t="s">
        <v>287</v>
      </c>
      <c r="F92" s="174" t="s">
        <v>288</v>
      </c>
      <c r="G92" s="175" t="s">
        <v>281</v>
      </c>
      <c r="H92" s="176">
        <v>1</v>
      </c>
      <c r="I92" s="177"/>
      <c r="J92" s="178">
        <f>ROUND(I92*H92,2)</f>
        <v>0</v>
      </c>
      <c r="K92" s="174" t="s">
        <v>3</v>
      </c>
      <c r="L92" s="38"/>
      <c r="M92" s="179" t="s">
        <v>3</v>
      </c>
      <c r="N92" s="180" t="s">
        <v>40</v>
      </c>
      <c r="O92" s="71"/>
      <c r="P92" s="181">
        <f>O92*H92</f>
        <v>0</v>
      </c>
      <c r="Q92" s="181">
        <v>0</v>
      </c>
      <c r="R92" s="181">
        <f>Q92*H92</f>
        <v>0</v>
      </c>
      <c r="S92" s="181">
        <v>0</v>
      </c>
      <c r="T92" s="182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83" t="s">
        <v>128</v>
      </c>
      <c r="AT92" s="183" t="s">
        <v>124</v>
      </c>
      <c r="AU92" s="183" t="s">
        <v>76</v>
      </c>
      <c r="AY92" s="18" t="s">
        <v>121</v>
      </c>
      <c r="BE92" s="184">
        <f>IF(N92="základní",J92,0)</f>
        <v>0</v>
      </c>
      <c r="BF92" s="184">
        <f>IF(N92="snížená",J92,0)</f>
        <v>0</v>
      </c>
      <c r="BG92" s="184">
        <f>IF(N92="zákl. přenesená",J92,0)</f>
        <v>0</v>
      </c>
      <c r="BH92" s="184">
        <f>IF(N92="sníž. přenesená",J92,0)</f>
        <v>0</v>
      </c>
      <c r="BI92" s="184">
        <f>IF(N92="nulová",J92,0)</f>
        <v>0</v>
      </c>
      <c r="BJ92" s="18" t="s">
        <v>76</v>
      </c>
      <c r="BK92" s="184">
        <f>ROUND(I92*H92,2)</f>
        <v>0</v>
      </c>
      <c r="BL92" s="18" t="s">
        <v>128</v>
      </c>
      <c r="BM92" s="183" t="s">
        <v>289</v>
      </c>
    </row>
    <row r="93" s="2" customFormat="1" ht="16.5" customHeight="1">
      <c r="A93" s="37"/>
      <c r="B93" s="171"/>
      <c r="C93" s="172" t="s">
        <v>128</v>
      </c>
      <c r="D93" s="172" t="s">
        <v>124</v>
      </c>
      <c r="E93" s="173" t="s">
        <v>290</v>
      </c>
      <c r="F93" s="174" t="s">
        <v>291</v>
      </c>
      <c r="G93" s="175" t="s">
        <v>281</v>
      </c>
      <c r="H93" s="176">
        <v>1</v>
      </c>
      <c r="I93" s="177"/>
      <c r="J93" s="178">
        <f>ROUND(I93*H93,2)</f>
        <v>0</v>
      </c>
      <c r="K93" s="174" t="s">
        <v>3</v>
      </c>
      <c r="L93" s="38"/>
      <c r="M93" s="179" t="s">
        <v>3</v>
      </c>
      <c r="N93" s="180" t="s">
        <v>40</v>
      </c>
      <c r="O93" s="71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83" t="s">
        <v>128</v>
      </c>
      <c r="AT93" s="183" t="s">
        <v>124</v>
      </c>
      <c r="AU93" s="183" t="s">
        <v>76</v>
      </c>
      <c r="AY93" s="18" t="s">
        <v>121</v>
      </c>
      <c r="BE93" s="184">
        <f>IF(N93="základní",J93,0)</f>
        <v>0</v>
      </c>
      <c r="BF93" s="184">
        <f>IF(N93="snížená",J93,0)</f>
        <v>0</v>
      </c>
      <c r="BG93" s="184">
        <f>IF(N93="zákl. přenesená",J93,0)</f>
        <v>0</v>
      </c>
      <c r="BH93" s="184">
        <f>IF(N93="sníž. přenesená",J93,0)</f>
        <v>0</v>
      </c>
      <c r="BI93" s="184">
        <f>IF(N93="nulová",J93,0)</f>
        <v>0</v>
      </c>
      <c r="BJ93" s="18" t="s">
        <v>76</v>
      </c>
      <c r="BK93" s="184">
        <f>ROUND(I93*H93,2)</f>
        <v>0</v>
      </c>
      <c r="BL93" s="18" t="s">
        <v>128</v>
      </c>
      <c r="BM93" s="183" t="s">
        <v>292</v>
      </c>
    </row>
    <row r="94" s="2" customFormat="1" ht="16.5" customHeight="1">
      <c r="A94" s="37"/>
      <c r="B94" s="171"/>
      <c r="C94" s="172" t="s">
        <v>145</v>
      </c>
      <c r="D94" s="172" t="s">
        <v>124</v>
      </c>
      <c r="E94" s="173" t="s">
        <v>293</v>
      </c>
      <c r="F94" s="174" t="s">
        <v>294</v>
      </c>
      <c r="G94" s="175" t="s">
        <v>285</v>
      </c>
      <c r="H94" s="176">
        <v>1</v>
      </c>
      <c r="I94" s="177"/>
      <c r="J94" s="178">
        <f>ROUND(I94*H94,2)</f>
        <v>0</v>
      </c>
      <c r="K94" s="174" t="s">
        <v>3</v>
      </c>
      <c r="L94" s="38"/>
      <c r="M94" s="179" t="s">
        <v>3</v>
      </c>
      <c r="N94" s="180" t="s">
        <v>40</v>
      </c>
      <c r="O94" s="71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3" t="s">
        <v>128</v>
      </c>
      <c r="AT94" s="183" t="s">
        <v>124</v>
      </c>
      <c r="AU94" s="183" t="s">
        <v>76</v>
      </c>
      <c r="AY94" s="18" t="s">
        <v>121</v>
      </c>
      <c r="BE94" s="184">
        <f>IF(N94="základní",J94,0)</f>
        <v>0</v>
      </c>
      <c r="BF94" s="184">
        <f>IF(N94="snížená",J94,0)</f>
        <v>0</v>
      </c>
      <c r="BG94" s="184">
        <f>IF(N94="zákl. přenesená",J94,0)</f>
        <v>0</v>
      </c>
      <c r="BH94" s="184">
        <f>IF(N94="sníž. přenesená",J94,0)</f>
        <v>0</v>
      </c>
      <c r="BI94" s="184">
        <f>IF(N94="nulová",J94,0)</f>
        <v>0</v>
      </c>
      <c r="BJ94" s="18" t="s">
        <v>76</v>
      </c>
      <c r="BK94" s="184">
        <f>ROUND(I94*H94,2)</f>
        <v>0</v>
      </c>
      <c r="BL94" s="18" t="s">
        <v>128</v>
      </c>
      <c r="BM94" s="183" t="s">
        <v>295</v>
      </c>
    </row>
    <row r="95" s="12" customFormat="1" ht="25.92" customHeight="1">
      <c r="A95" s="12"/>
      <c r="B95" s="158"/>
      <c r="C95" s="12"/>
      <c r="D95" s="159" t="s">
        <v>68</v>
      </c>
      <c r="E95" s="160" t="s">
        <v>133</v>
      </c>
      <c r="F95" s="160" t="s">
        <v>296</v>
      </c>
      <c r="G95" s="12"/>
      <c r="H95" s="12"/>
      <c r="I95" s="161"/>
      <c r="J95" s="162">
        <f>BK95</f>
        <v>0</v>
      </c>
      <c r="K95" s="12"/>
      <c r="L95" s="158"/>
      <c r="M95" s="163"/>
      <c r="N95" s="164"/>
      <c r="O95" s="164"/>
      <c r="P95" s="165">
        <f>SUM(P96:P106)</f>
        <v>0</v>
      </c>
      <c r="Q95" s="164"/>
      <c r="R95" s="165">
        <f>SUM(R96:R106)</f>
        <v>0</v>
      </c>
      <c r="S95" s="164"/>
      <c r="T95" s="166">
        <f>SUM(T96:T106)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59" t="s">
        <v>76</v>
      </c>
      <c r="AT95" s="167" t="s">
        <v>68</v>
      </c>
      <c r="AU95" s="167" t="s">
        <v>69</v>
      </c>
      <c r="AY95" s="159" t="s">
        <v>121</v>
      </c>
      <c r="BK95" s="168">
        <f>SUM(BK96:BK106)</f>
        <v>0</v>
      </c>
    </row>
    <row r="96" s="2" customFormat="1" ht="16.5" customHeight="1">
      <c r="A96" s="37"/>
      <c r="B96" s="171"/>
      <c r="C96" s="172" t="s">
        <v>151</v>
      </c>
      <c r="D96" s="172" t="s">
        <v>124</v>
      </c>
      <c r="E96" s="173" t="s">
        <v>297</v>
      </c>
      <c r="F96" s="174" t="s">
        <v>298</v>
      </c>
      <c r="G96" s="175" t="s">
        <v>281</v>
      </c>
      <c r="H96" s="176">
        <v>1</v>
      </c>
      <c r="I96" s="177"/>
      <c r="J96" s="178">
        <f>ROUND(I96*H96,2)</f>
        <v>0</v>
      </c>
      <c r="K96" s="174" t="s">
        <v>3</v>
      </c>
      <c r="L96" s="38"/>
      <c r="M96" s="179" t="s">
        <v>3</v>
      </c>
      <c r="N96" s="180" t="s">
        <v>40</v>
      </c>
      <c r="O96" s="71"/>
      <c r="P96" s="181">
        <f>O96*H96</f>
        <v>0</v>
      </c>
      <c r="Q96" s="181">
        <v>0</v>
      </c>
      <c r="R96" s="181">
        <f>Q96*H96</f>
        <v>0</v>
      </c>
      <c r="S96" s="181">
        <v>0</v>
      </c>
      <c r="T96" s="182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3" t="s">
        <v>128</v>
      </c>
      <c r="AT96" s="183" t="s">
        <v>124</v>
      </c>
      <c r="AU96" s="183" t="s">
        <v>76</v>
      </c>
      <c r="AY96" s="18" t="s">
        <v>121</v>
      </c>
      <c r="BE96" s="184">
        <f>IF(N96="základní",J96,0)</f>
        <v>0</v>
      </c>
      <c r="BF96" s="184">
        <f>IF(N96="snížená",J96,0)</f>
        <v>0</v>
      </c>
      <c r="BG96" s="184">
        <f>IF(N96="zákl. přenesená",J96,0)</f>
        <v>0</v>
      </c>
      <c r="BH96" s="184">
        <f>IF(N96="sníž. přenesená",J96,0)</f>
        <v>0</v>
      </c>
      <c r="BI96" s="184">
        <f>IF(N96="nulová",J96,0)</f>
        <v>0</v>
      </c>
      <c r="BJ96" s="18" t="s">
        <v>76</v>
      </c>
      <c r="BK96" s="184">
        <f>ROUND(I96*H96,2)</f>
        <v>0</v>
      </c>
      <c r="BL96" s="18" t="s">
        <v>128</v>
      </c>
      <c r="BM96" s="183" t="s">
        <v>299</v>
      </c>
    </row>
    <row r="97" s="2" customFormat="1" ht="16.5" customHeight="1">
      <c r="A97" s="37"/>
      <c r="B97" s="171"/>
      <c r="C97" s="172" t="s">
        <v>156</v>
      </c>
      <c r="D97" s="172" t="s">
        <v>124</v>
      </c>
      <c r="E97" s="173" t="s">
        <v>297</v>
      </c>
      <c r="F97" s="174" t="s">
        <v>298</v>
      </c>
      <c r="G97" s="175" t="s">
        <v>281</v>
      </c>
      <c r="H97" s="176">
        <v>1</v>
      </c>
      <c r="I97" s="177"/>
      <c r="J97" s="178">
        <f>ROUND(I97*H97,2)</f>
        <v>0</v>
      </c>
      <c r="K97" s="174" t="s">
        <v>3</v>
      </c>
      <c r="L97" s="38"/>
      <c r="M97" s="179" t="s">
        <v>3</v>
      </c>
      <c r="N97" s="180" t="s">
        <v>40</v>
      </c>
      <c r="O97" s="71"/>
      <c r="P97" s="181">
        <f>O97*H97</f>
        <v>0</v>
      </c>
      <c r="Q97" s="181">
        <v>0</v>
      </c>
      <c r="R97" s="181">
        <f>Q97*H97</f>
        <v>0</v>
      </c>
      <c r="S97" s="181">
        <v>0</v>
      </c>
      <c r="T97" s="182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83" t="s">
        <v>128</v>
      </c>
      <c r="AT97" s="183" t="s">
        <v>124</v>
      </c>
      <c r="AU97" s="183" t="s">
        <v>76</v>
      </c>
      <c r="AY97" s="18" t="s">
        <v>121</v>
      </c>
      <c r="BE97" s="184">
        <f>IF(N97="základní",J97,0)</f>
        <v>0</v>
      </c>
      <c r="BF97" s="184">
        <f>IF(N97="snížená",J97,0)</f>
        <v>0</v>
      </c>
      <c r="BG97" s="184">
        <f>IF(N97="zákl. přenesená",J97,0)</f>
        <v>0</v>
      </c>
      <c r="BH97" s="184">
        <f>IF(N97="sníž. přenesená",J97,0)</f>
        <v>0</v>
      </c>
      <c r="BI97" s="184">
        <f>IF(N97="nulová",J97,0)</f>
        <v>0</v>
      </c>
      <c r="BJ97" s="18" t="s">
        <v>76</v>
      </c>
      <c r="BK97" s="184">
        <f>ROUND(I97*H97,2)</f>
        <v>0</v>
      </c>
      <c r="BL97" s="18" t="s">
        <v>128</v>
      </c>
      <c r="BM97" s="183" t="s">
        <v>300</v>
      </c>
    </row>
    <row r="98" s="2" customFormat="1" ht="16.5" customHeight="1">
      <c r="A98" s="37"/>
      <c r="B98" s="171"/>
      <c r="C98" s="172" t="s">
        <v>161</v>
      </c>
      <c r="D98" s="172" t="s">
        <v>124</v>
      </c>
      <c r="E98" s="173" t="s">
        <v>301</v>
      </c>
      <c r="F98" s="174" t="s">
        <v>302</v>
      </c>
      <c r="G98" s="175" t="s">
        <v>281</v>
      </c>
      <c r="H98" s="176">
        <v>3</v>
      </c>
      <c r="I98" s="177"/>
      <c r="J98" s="178">
        <f>ROUND(I98*H98,2)</f>
        <v>0</v>
      </c>
      <c r="K98" s="174" t="s">
        <v>3</v>
      </c>
      <c r="L98" s="38"/>
      <c r="M98" s="179" t="s">
        <v>3</v>
      </c>
      <c r="N98" s="180" t="s">
        <v>40</v>
      </c>
      <c r="O98" s="71"/>
      <c r="P98" s="181">
        <f>O98*H98</f>
        <v>0</v>
      </c>
      <c r="Q98" s="181">
        <v>0</v>
      </c>
      <c r="R98" s="181">
        <f>Q98*H98</f>
        <v>0</v>
      </c>
      <c r="S98" s="181">
        <v>0</v>
      </c>
      <c r="T98" s="182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183" t="s">
        <v>128</v>
      </c>
      <c r="AT98" s="183" t="s">
        <v>124</v>
      </c>
      <c r="AU98" s="183" t="s">
        <v>76</v>
      </c>
      <c r="AY98" s="18" t="s">
        <v>121</v>
      </c>
      <c r="BE98" s="184">
        <f>IF(N98="základní",J98,0)</f>
        <v>0</v>
      </c>
      <c r="BF98" s="184">
        <f>IF(N98="snížená",J98,0)</f>
        <v>0</v>
      </c>
      <c r="BG98" s="184">
        <f>IF(N98="zákl. přenesená",J98,0)</f>
        <v>0</v>
      </c>
      <c r="BH98" s="184">
        <f>IF(N98="sníž. přenesená",J98,0)</f>
        <v>0</v>
      </c>
      <c r="BI98" s="184">
        <f>IF(N98="nulová",J98,0)</f>
        <v>0</v>
      </c>
      <c r="BJ98" s="18" t="s">
        <v>76</v>
      </c>
      <c r="BK98" s="184">
        <f>ROUND(I98*H98,2)</f>
        <v>0</v>
      </c>
      <c r="BL98" s="18" t="s">
        <v>128</v>
      </c>
      <c r="BM98" s="183" t="s">
        <v>303</v>
      </c>
    </row>
    <row r="99" s="2" customFormat="1" ht="16.5" customHeight="1">
      <c r="A99" s="37"/>
      <c r="B99" s="171"/>
      <c r="C99" s="172" t="s">
        <v>166</v>
      </c>
      <c r="D99" s="172" t="s">
        <v>124</v>
      </c>
      <c r="E99" s="173" t="s">
        <v>301</v>
      </c>
      <c r="F99" s="174" t="s">
        <v>302</v>
      </c>
      <c r="G99" s="175" t="s">
        <v>281</v>
      </c>
      <c r="H99" s="176">
        <v>3</v>
      </c>
      <c r="I99" s="177"/>
      <c r="J99" s="178">
        <f>ROUND(I99*H99,2)</f>
        <v>0</v>
      </c>
      <c r="K99" s="174" t="s">
        <v>3</v>
      </c>
      <c r="L99" s="38"/>
      <c r="M99" s="179" t="s">
        <v>3</v>
      </c>
      <c r="N99" s="180" t="s">
        <v>40</v>
      </c>
      <c r="O99" s="71"/>
      <c r="P99" s="181">
        <f>O99*H99</f>
        <v>0</v>
      </c>
      <c r="Q99" s="181">
        <v>0</v>
      </c>
      <c r="R99" s="181">
        <f>Q99*H99</f>
        <v>0</v>
      </c>
      <c r="S99" s="181">
        <v>0</v>
      </c>
      <c r="T99" s="182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83" t="s">
        <v>128</v>
      </c>
      <c r="AT99" s="183" t="s">
        <v>124</v>
      </c>
      <c r="AU99" s="183" t="s">
        <v>76</v>
      </c>
      <c r="AY99" s="18" t="s">
        <v>121</v>
      </c>
      <c r="BE99" s="184">
        <f>IF(N99="základní",J99,0)</f>
        <v>0</v>
      </c>
      <c r="BF99" s="184">
        <f>IF(N99="snížená",J99,0)</f>
        <v>0</v>
      </c>
      <c r="BG99" s="184">
        <f>IF(N99="zákl. přenesená",J99,0)</f>
        <v>0</v>
      </c>
      <c r="BH99" s="184">
        <f>IF(N99="sníž. přenesená",J99,0)</f>
        <v>0</v>
      </c>
      <c r="BI99" s="184">
        <f>IF(N99="nulová",J99,0)</f>
        <v>0</v>
      </c>
      <c r="BJ99" s="18" t="s">
        <v>76</v>
      </c>
      <c r="BK99" s="184">
        <f>ROUND(I99*H99,2)</f>
        <v>0</v>
      </c>
      <c r="BL99" s="18" t="s">
        <v>128</v>
      </c>
      <c r="BM99" s="183" t="s">
        <v>304</v>
      </c>
    </row>
    <row r="100" s="2" customFormat="1" ht="16.5" customHeight="1">
      <c r="A100" s="37"/>
      <c r="B100" s="171"/>
      <c r="C100" s="172" t="s">
        <v>224</v>
      </c>
      <c r="D100" s="172" t="s">
        <v>124</v>
      </c>
      <c r="E100" s="173" t="s">
        <v>301</v>
      </c>
      <c r="F100" s="174" t="s">
        <v>302</v>
      </c>
      <c r="G100" s="175" t="s">
        <v>281</v>
      </c>
      <c r="H100" s="176">
        <v>3</v>
      </c>
      <c r="I100" s="177"/>
      <c r="J100" s="178">
        <f>ROUND(I100*H100,2)</f>
        <v>0</v>
      </c>
      <c r="K100" s="174" t="s">
        <v>3</v>
      </c>
      <c r="L100" s="38"/>
      <c r="M100" s="179" t="s">
        <v>3</v>
      </c>
      <c r="N100" s="180" t="s">
        <v>40</v>
      </c>
      <c r="O100" s="71"/>
      <c r="P100" s="181">
        <f>O100*H100</f>
        <v>0</v>
      </c>
      <c r="Q100" s="181">
        <v>0</v>
      </c>
      <c r="R100" s="181">
        <f>Q100*H100</f>
        <v>0</v>
      </c>
      <c r="S100" s="181">
        <v>0</v>
      </c>
      <c r="T100" s="182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3" t="s">
        <v>128</v>
      </c>
      <c r="AT100" s="183" t="s">
        <v>124</v>
      </c>
      <c r="AU100" s="183" t="s">
        <v>76</v>
      </c>
      <c r="AY100" s="18" t="s">
        <v>121</v>
      </c>
      <c r="BE100" s="184">
        <f>IF(N100="základní",J100,0)</f>
        <v>0</v>
      </c>
      <c r="BF100" s="184">
        <f>IF(N100="snížená",J100,0)</f>
        <v>0</v>
      </c>
      <c r="BG100" s="184">
        <f>IF(N100="zákl. přenesená",J100,0)</f>
        <v>0</v>
      </c>
      <c r="BH100" s="184">
        <f>IF(N100="sníž. přenesená",J100,0)</f>
        <v>0</v>
      </c>
      <c r="BI100" s="184">
        <f>IF(N100="nulová",J100,0)</f>
        <v>0</v>
      </c>
      <c r="BJ100" s="18" t="s">
        <v>76</v>
      </c>
      <c r="BK100" s="184">
        <f>ROUND(I100*H100,2)</f>
        <v>0</v>
      </c>
      <c r="BL100" s="18" t="s">
        <v>128</v>
      </c>
      <c r="BM100" s="183" t="s">
        <v>305</v>
      </c>
    </row>
    <row r="101" s="2" customFormat="1" ht="16.5" customHeight="1">
      <c r="A101" s="37"/>
      <c r="B101" s="171"/>
      <c r="C101" s="172" t="s">
        <v>229</v>
      </c>
      <c r="D101" s="172" t="s">
        <v>124</v>
      </c>
      <c r="E101" s="173" t="s">
        <v>306</v>
      </c>
      <c r="F101" s="174" t="s">
        <v>307</v>
      </c>
      <c r="G101" s="175" t="s">
        <v>281</v>
      </c>
      <c r="H101" s="176">
        <v>1</v>
      </c>
      <c r="I101" s="177"/>
      <c r="J101" s="178">
        <f>ROUND(I101*H101,2)</f>
        <v>0</v>
      </c>
      <c r="K101" s="174" t="s">
        <v>3</v>
      </c>
      <c r="L101" s="38"/>
      <c r="M101" s="179" t="s">
        <v>3</v>
      </c>
      <c r="N101" s="180" t="s">
        <v>40</v>
      </c>
      <c r="O101" s="71"/>
      <c r="P101" s="181">
        <f>O101*H101</f>
        <v>0</v>
      </c>
      <c r="Q101" s="181">
        <v>0</v>
      </c>
      <c r="R101" s="181">
        <f>Q101*H101</f>
        <v>0</v>
      </c>
      <c r="S101" s="181">
        <v>0</v>
      </c>
      <c r="T101" s="182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83" t="s">
        <v>128</v>
      </c>
      <c r="AT101" s="183" t="s">
        <v>124</v>
      </c>
      <c r="AU101" s="183" t="s">
        <v>76</v>
      </c>
      <c r="AY101" s="18" t="s">
        <v>121</v>
      </c>
      <c r="BE101" s="184">
        <f>IF(N101="základní",J101,0)</f>
        <v>0</v>
      </c>
      <c r="BF101" s="184">
        <f>IF(N101="snížená",J101,0)</f>
        <v>0</v>
      </c>
      <c r="BG101" s="184">
        <f>IF(N101="zákl. přenesená",J101,0)</f>
        <v>0</v>
      </c>
      <c r="BH101" s="184">
        <f>IF(N101="sníž. přenesená",J101,0)</f>
        <v>0</v>
      </c>
      <c r="BI101" s="184">
        <f>IF(N101="nulová",J101,0)</f>
        <v>0</v>
      </c>
      <c r="BJ101" s="18" t="s">
        <v>76</v>
      </c>
      <c r="BK101" s="184">
        <f>ROUND(I101*H101,2)</f>
        <v>0</v>
      </c>
      <c r="BL101" s="18" t="s">
        <v>128</v>
      </c>
      <c r="BM101" s="183" t="s">
        <v>308</v>
      </c>
    </row>
    <row r="102" s="2" customFormat="1" ht="16.5" customHeight="1">
      <c r="A102" s="37"/>
      <c r="B102" s="171"/>
      <c r="C102" s="172" t="s">
        <v>234</v>
      </c>
      <c r="D102" s="172" t="s">
        <v>124</v>
      </c>
      <c r="E102" s="173" t="s">
        <v>306</v>
      </c>
      <c r="F102" s="174" t="s">
        <v>307</v>
      </c>
      <c r="G102" s="175" t="s">
        <v>281</v>
      </c>
      <c r="H102" s="176">
        <v>1</v>
      </c>
      <c r="I102" s="177"/>
      <c r="J102" s="178">
        <f>ROUND(I102*H102,2)</f>
        <v>0</v>
      </c>
      <c r="K102" s="174" t="s">
        <v>3</v>
      </c>
      <c r="L102" s="38"/>
      <c r="M102" s="179" t="s">
        <v>3</v>
      </c>
      <c r="N102" s="180" t="s">
        <v>40</v>
      </c>
      <c r="O102" s="71"/>
      <c r="P102" s="181">
        <f>O102*H102</f>
        <v>0</v>
      </c>
      <c r="Q102" s="181">
        <v>0</v>
      </c>
      <c r="R102" s="181">
        <f>Q102*H102</f>
        <v>0</v>
      </c>
      <c r="S102" s="181">
        <v>0</v>
      </c>
      <c r="T102" s="182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83" t="s">
        <v>128</v>
      </c>
      <c r="AT102" s="183" t="s">
        <v>124</v>
      </c>
      <c r="AU102" s="183" t="s">
        <v>76</v>
      </c>
      <c r="AY102" s="18" t="s">
        <v>121</v>
      </c>
      <c r="BE102" s="184">
        <f>IF(N102="základní",J102,0)</f>
        <v>0</v>
      </c>
      <c r="BF102" s="184">
        <f>IF(N102="snížená",J102,0)</f>
        <v>0</v>
      </c>
      <c r="BG102" s="184">
        <f>IF(N102="zákl. přenesená",J102,0)</f>
        <v>0</v>
      </c>
      <c r="BH102" s="184">
        <f>IF(N102="sníž. přenesená",J102,0)</f>
        <v>0</v>
      </c>
      <c r="BI102" s="184">
        <f>IF(N102="nulová",J102,0)</f>
        <v>0</v>
      </c>
      <c r="BJ102" s="18" t="s">
        <v>76</v>
      </c>
      <c r="BK102" s="184">
        <f>ROUND(I102*H102,2)</f>
        <v>0</v>
      </c>
      <c r="BL102" s="18" t="s">
        <v>128</v>
      </c>
      <c r="BM102" s="183" t="s">
        <v>309</v>
      </c>
    </row>
    <row r="103" s="2" customFormat="1" ht="16.5" customHeight="1">
      <c r="A103" s="37"/>
      <c r="B103" s="171"/>
      <c r="C103" s="172" t="s">
        <v>239</v>
      </c>
      <c r="D103" s="172" t="s">
        <v>124</v>
      </c>
      <c r="E103" s="173" t="s">
        <v>306</v>
      </c>
      <c r="F103" s="174" t="s">
        <v>307</v>
      </c>
      <c r="G103" s="175" t="s">
        <v>281</v>
      </c>
      <c r="H103" s="176">
        <v>1</v>
      </c>
      <c r="I103" s="177"/>
      <c r="J103" s="178">
        <f>ROUND(I103*H103,2)</f>
        <v>0</v>
      </c>
      <c r="K103" s="174" t="s">
        <v>3</v>
      </c>
      <c r="L103" s="38"/>
      <c r="M103" s="179" t="s">
        <v>3</v>
      </c>
      <c r="N103" s="180" t="s">
        <v>40</v>
      </c>
      <c r="O103" s="71"/>
      <c r="P103" s="181">
        <f>O103*H103</f>
        <v>0</v>
      </c>
      <c r="Q103" s="181">
        <v>0</v>
      </c>
      <c r="R103" s="181">
        <f>Q103*H103</f>
        <v>0</v>
      </c>
      <c r="S103" s="181">
        <v>0</v>
      </c>
      <c r="T103" s="182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83" t="s">
        <v>128</v>
      </c>
      <c r="AT103" s="183" t="s">
        <v>124</v>
      </c>
      <c r="AU103" s="183" t="s">
        <v>76</v>
      </c>
      <c r="AY103" s="18" t="s">
        <v>121</v>
      </c>
      <c r="BE103" s="184">
        <f>IF(N103="základní",J103,0)</f>
        <v>0</v>
      </c>
      <c r="BF103" s="184">
        <f>IF(N103="snížená",J103,0)</f>
        <v>0</v>
      </c>
      <c r="BG103" s="184">
        <f>IF(N103="zákl. přenesená",J103,0)</f>
        <v>0</v>
      </c>
      <c r="BH103" s="184">
        <f>IF(N103="sníž. přenesená",J103,0)</f>
        <v>0</v>
      </c>
      <c r="BI103" s="184">
        <f>IF(N103="nulová",J103,0)</f>
        <v>0</v>
      </c>
      <c r="BJ103" s="18" t="s">
        <v>76</v>
      </c>
      <c r="BK103" s="184">
        <f>ROUND(I103*H103,2)</f>
        <v>0</v>
      </c>
      <c r="BL103" s="18" t="s">
        <v>128</v>
      </c>
      <c r="BM103" s="183" t="s">
        <v>310</v>
      </c>
    </row>
    <row r="104" s="2" customFormat="1" ht="16.5" customHeight="1">
      <c r="A104" s="37"/>
      <c r="B104" s="171"/>
      <c r="C104" s="172" t="s">
        <v>245</v>
      </c>
      <c r="D104" s="172" t="s">
        <v>124</v>
      </c>
      <c r="E104" s="173" t="s">
        <v>311</v>
      </c>
      <c r="F104" s="174" t="s">
        <v>312</v>
      </c>
      <c r="G104" s="175" t="s">
        <v>281</v>
      </c>
      <c r="H104" s="176">
        <v>1</v>
      </c>
      <c r="I104" s="177"/>
      <c r="J104" s="178">
        <f>ROUND(I104*H104,2)</f>
        <v>0</v>
      </c>
      <c r="K104" s="174" t="s">
        <v>3</v>
      </c>
      <c r="L104" s="38"/>
      <c r="M104" s="179" t="s">
        <v>3</v>
      </c>
      <c r="N104" s="180" t="s">
        <v>40</v>
      </c>
      <c r="O104" s="71"/>
      <c r="P104" s="181">
        <f>O104*H104</f>
        <v>0</v>
      </c>
      <c r="Q104" s="181">
        <v>0</v>
      </c>
      <c r="R104" s="181">
        <f>Q104*H104</f>
        <v>0</v>
      </c>
      <c r="S104" s="181">
        <v>0</v>
      </c>
      <c r="T104" s="182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83" t="s">
        <v>128</v>
      </c>
      <c r="AT104" s="183" t="s">
        <v>124</v>
      </c>
      <c r="AU104" s="183" t="s">
        <v>76</v>
      </c>
      <c r="AY104" s="18" t="s">
        <v>121</v>
      </c>
      <c r="BE104" s="184">
        <f>IF(N104="základní",J104,0)</f>
        <v>0</v>
      </c>
      <c r="BF104" s="184">
        <f>IF(N104="snížená",J104,0)</f>
        <v>0</v>
      </c>
      <c r="BG104" s="184">
        <f>IF(N104="zákl. přenesená",J104,0)</f>
        <v>0</v>
      </c>
      <c r="BH104" s="184">
        <f>IF(N104="sníž. přenesená",J104,0)</f>
        <v>0</v>
      </c>
      <c r="BI104" s="184">
        <f>IF(N104="nulová",J104,0)</f>
        <v>0</v>
      </c>
      <c r="BJ104" s="18" t="s">
        <v>76</v>
      </c>
      <c r="BK104" s="184">
        <f>ROUND(I104*H104,2)</f>
        <v>0</v>
      </c>
      <c r="BL104" s="18" t="s">
        <v>128</v>
      </c>
      <c r="BM104" s="183" t="s">
        <v>313</v>
      </c>
    </row>
    <row r="105" s="2" customFormat="1" ht="16.5" customHeight="1">
      <c r="A105" s="37"/>
      <c r="B105" s="171"/>
      <c r="C105" s="172" t="s">
        <v>9</v>
      </c>
      <c r="D105" s="172" t="s">
        <v>124</v>
      </c>
      <c r="E105" s="173" t="s">
        <v>314</v>
      </c>
      <c r="F105" s="174" t="s">
        <v>315</v>
      </c>
      <c r="G105" s="175" t="s">
        <v>183</v>
      </c>
      <c r="H105" s="176">
        <v>1</v>
      </c>
      <c r="I105" s="177"/>
      <c r="J105" s="178">
        <f>ROUND(I105*H105,2)</f>
        <v>0</v>
      </c>
      <c r="K105" s="174" t="s">
        <v>3</v>
      </c>
      <c r="L105" s="38"/>
      <c r="M105" s="179" t="s">
        <v>3</v>
      </c>
      <c r="N105" s="180" t="s">
        <v>40</v>
      </c>
      <c r="O105" s="71"/>
      <c r="P105" s="181">
        <f>O105*H105</f>
        <v>0</v>
      </c>
      <c r="Q105" s="181">
        <v>0</v>
      </c>
      <c r="R105" s="181">
        <f>Q105*H105</f>
        <v>0</v>
      </c>
      <c r="S105" s="181">
        <v>0</v>
      </c>
      <c r="T105" s="182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83" t="s">
        <v>128</v>
      </c>
      <c r="AT105" s="183" t="s">
        <v>124</v>
      </c>
      <c r="AU105" s="183" t="s">
        <v>76</v>
      </c>
      <c r="AY105" s="18" t="s">
        <v>121</v>
      </c>
      <c r="BE105" s="184">
        <f>IF(N105="základní",J105,0)</f>
        <v>0</v>
      </c>
      <c r="BF105" s="184">
        <f>IF(N105="snížená",J105,0)</f>
        <v>0</v>
      </c>
      <c r="BG105" s="184">
        <f>IF(N105="zákl. přenesená",J105,0)</f>
        <v>0</v>
      </c>
      <c r="BH105" s="184">
        <f>IF(N105="sníž. přenesená",J105,0)</f>
        <v>0</v>
      </c>
      <c r="BI105" s="184">
        <f>IF(N105="nulová",J105,0)</f>
        <v>0</v>
      </c>
      <c r="BJ105" s="18" t="s">
        <v>76</v>
      </c>
      <c r="BK105" s="184">
        <f>ROUND(I105*H105,2)</f>
        <v>0</v>
      </c>
      <c r="BL105" s="18" t="s">
        <v>128</v>
      </c>
      <c r="BM105" s="183" t="s">
        <v>316</v>
      </c>
    </row>
    <row r="106" s="2" customFormat="1" ht="16.5" customHeight="1">
      <c r="A106" s="37"/>
      <c r="B106" s="171"/>
      <c r="C106" s="172" t="s">
        <v>252</v>
      </c>
      <c r="D106" s="172" t="s">
        <v>124</v>
      </c>
      <c r="E106" s="173" t="s">
        <v>317</v>
      </c>
      <c r="F106" s="174" t="s">
        <v>318</v>
      </c>
      <c r="G106" s="175" t="s">
        <v>183</v>
      </c>
      <c r="H106" s="176">
        <v>1</v>
      </c>
      <c r="I106" s="177"/>
      <c r="J106" s="178">
        <f>ROUND(I106*H106,2)</f>
        <v>0</v>
      </c>
      <c r="K106" s="174" t="s">
        <v>3</v>
      </c>
      <c r="L106" s="38"/>
      <c r="M106" s="179" t="s">
        <v>3</v>
      </c>
      <c r="N106" s="180" t="s">
        <v>40</v>
      </c>
      <c r="O106" s="71"/>
      <c r="P106" s="181">
        <f>O106*H106</f>
        <v>0</v>
      </c>
      <c r="Q106" s="181">
        <v>0</v>
      </c>
      <c r="R106" s="181">
        <f>Q106*H106</f>
        <v>0</v>
      </c>
      <c r="S106" s="181">
        <v>0</v>
      </c>
      <c r="T106" s="182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83" t="s">
        <v>128</v>
      </c>
      <c r="AT106" s="183" t="s">
        <v>124</v>
      </c>
      <c r="AU106" s="183" t="s">
        <v>76</v>
      </c>
      <c r="AY106" s="18" t="s">
        <v>121</v>
      </c>
      <c r="BE106" s="184">
        <f>IF(N106="základní",J106,0)</f>
        <v>0</v>
      </c>
      <c r="BF106" s="184">
        <f>IF(N106="snížená",J106,0)</f>
        <v>0</v>
      </c>
      <c r="BG106" s="184">
        <f>IF(N106="zákl. přenesená",J106,0)</f>
        <v>0</v>
      </c>
      <c r="BH106" s="184">
        <f>IF(N106="sníž. přenesená",J106,0)</f>
        <v>0</v>
      </c>
      <c r="BI106" s="184">
        <f>IF(N106="nulová",J106,0)</f>
        <v>0</v>
      </c>
      <c r="BJ106" s="18" t="s">
        <v>76</v>
      </c>
      <c r="BK106" s="184">
        <f>ROUND(I106*H106,2)</f>
        <v>0</v>
      </c>
      <c r="BL106" s="18" t="s">
        <v>128</v>
      </c>
      <c r="BM106" s="183" t="s">
        <v>319</v>
      </c>
    </row>
    <row r="107" s="12" customFormat="1" ht="25.92" customHeight="1">
      <c r="A107" s="12"/>
      <c r="B107" s="158"/>
      <c r="C107" s="12"/>
      <c r="D107" s="159" t="s">
        <v>68</v>
      </c>
      <c r="E107" s="160" t="s">
        <v>137</v>
      </c>
      <c r="F107" s="160" t="s">
        <v>320</v>
      </c>
      <c r="G107" s="12"/>
      <c r="H107" s="12"/>
      <c r="I107" s="161"/>
      <c r="J107" s="162">
        <f>BK107</f>
        <v>0</v>
      </c>
      <c r="K107" s="12"/>
      <c r="L107" s="158"/>
      <c r="M107" s="163"/>
      <c r="N107" s="164"/>
      <c r="O107" s="164"/>
      <c r="P107" s="165">
        <f>SUM(P108:P130)</f>
        <v>0</v>
      </c>
      <c r="Q107" s="164"/>
      <c r="R107" s="165">
        <f>SUM(R108:R130)</f>
        <v>0</v>
      </c>
      <c r="S107" s="164"/>
      <c r="T107" s="166">
        <f>SUM(T108:T130)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159" t="s">
        <v>76</v>
      </c>
      <c r="AT107" s="167" t="s">
        <v>68</v>
      </c>
      <c r="AU107" s="167" t="s">
        <v>69</v>
      </c>
      <c r="AY107" s="159" t="s">
        <v>121</v>
      </c>
      <c r="BK107" s="168">
        <f>SUM(BK108:BK130)</f>
        <v>0</v>
      </c>
    </row>
    <row r="108" s="2" customFormat="1" ht="16.5" customHeight="1">
      <c r="A108" s="37"/>
      <c r="B108" s="171"/>
      <c r="C108" s="172" t="s">
        <v>259</v>
      </c>
      <c r="D108" s="172" t="s">
        <v>124</v>
      </c>
      <c r="E108" s="173" t="s">
        <v>321</v>
      </c>
      <c r="F108" s="174" t="s">
        <v>322</v>
      </c>
      <c r="G108" s="175" t="s">
        <v>281</v>
      </c>
      <c r="H108" s="176">
        <v>2</v>
      </c>
      <c r="I108" s="177"/>
      <c r="J108" s="178">
        <f>ROUND(I108*H108,2)</f>
        <v>0</v>
      </c>
      <c r="K108" s="174" t="s">
        <v>3</v>
      </c>
      <c r="L108" s="38"/>
      <c r="M108" s="179" t="s">
        <v>3</v>
      </c>
      <c r="N108" s="180" t="s">
        <v>40</v>
      </c>
      <c r="O108" s="71"/>
      <c r="P108" s="181">
        <f>O108*H108</f>
        <v>0</v>
      </c>
      <c r="Q108" s="181">
        <v>0</v>
      </c>
      <c r="R108" s="181">
        <f>Q108*H108</f>
        <v>0</v>
      </c>
      <c r="S108" s="181">
        <v>0</v>
      </c>
      <c r="T108" s="182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183" t="s">
        <v>128</v>
      </c>
      <c r="AT108" s="183" t="s">
        <v>124</v>
      </c>
      <c r="AU108" s="183" t="s">
        <v>76</v>
      </c>
      <c r="AY108" s="18" t="s">
        <v>121</v>
      </c>
      <c r="BE108" s="184">
        <f>IF(N108="základní",J108,0)</f>
        <v>0</v>
      </c>
      <c r="BF108" s="184">
        <f>IF(N108="snížená",J108,0)</f>
        <v>0</v>
      </c>
      <c r="BG108" s="184">
        <f>IF(N108="zákl. přenesená",J108,0)</f>
        <v>0</v>
      </c>
      <c r="BH108" s="184">
        <f>IF(N108="sníž. přenesená",J108,0)</f>
        <v>0</v>
      </c>
      <c r="BI108" s="184">
        <f>IF(N108="nulová",J108,0)</f>
        <v>0</v>
      </c>
      <c r="BJ108" s="18" t="s">
        <v>76</v>
      </c>
      <c r="BK108" s="184">
        <f>ROUND(I108*H108,2)</f>
        <v>0</v>
      </c>
      <c r="BL108" s="18" t="s">
        <v>128</v>
      </c>
      <c r="BM108" s="183" t="s">
        <v>323</v>
      </c>
    </row>
    <row r="109" s="2" customFormat="1" ht="16.5" customHeight="1">
      <c r="A109" s="37"/>
      <c r="B109" s="171"/>
      <c r="C109" s="172" t="s">
        <v>263</v>
      </c>
      <c r="D109" s="172" t="s">
        <v>124</v>
      </c>
      <c r="E109" s="173" t="s">
        <v>324</v>
      </c>
      <c r="F109" s="174" t="s">
        <v>325</v>
      </c>
      <c r="G109" s="175" t="s">
        <v>281</v>
      </c>
      <c r="H109" s="176">
        <v>1</v>
      </c>
      <c r="I109" s="177"/>
      <c r="J109" s="178">
        <f>ROUND(I109*H109,2)</f>
        <v>0</v>
      </c>
      <c r="K109" s="174" t="s">
        <v>3</v>
      </c>
      <c r="L109" s="38"/>
      <c r="M109" s="179" t="s">
        <v>3</v>
      </c>
      <c r="N109" s="180" t="s">
        <v>40</v>
      </c>
      <c r="O109" s="71"/>
      <c r="P109" s="181">
        <f>O109*H109</f>
        <v>0</v>
      </c>
      <c r="Q109" s="181">
        <v>0</v>
      </c>
      <c r="R109" s="181">
        <f>Q109*H109</f>
        <v>0</v>
      </c>
      <c r="S109" s="181">
        <v>0</v>
      </c>
      <c r="T109" s="182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83" t="s">
        <v>128</v>
      </c>
      <c r="AT109" s="183" t="s">
        <v>124</v>
      </c>
      <c r="AU109" s="183" t="s">
        <v>76</v>
      </c>
      <c r="AY109" s="18" t="s">
        <v>121</v>
      </c>
      <c r="BE109" s="184">
        <f>IF(N109="základní",J109,0)</f>
        <v>0</v>
      </c>
      <c r="BF109" s="184">
        <f>IF(N109="snížená",J109,0)</f>
        <v>0</v>
      </c>
      <c r="BG109" s="184">
        <f>IF(N109="zákl. přenesená",J109,0)</f>
        <v>0</v>
      </c>
      <c r="BH109" s="184">
        <f>IF(N109="sníž. přenesená",J109,0)</f>
        <v>0</v>
      </c>
      <c r="BI109" s="184">
        <f>IF(N109="nulová",J109,0)</f>
        <v>0</v>
      </c>
      <c r="BJ109" s="18" t="s">
        <v>76</v>
      </c>
      <c r="BK109" s="184">
        <f>ROUND(I109*H109,2)</f>
        <v>0</v>
      </c>
      <c r="BL109" s="18" t="s">
        <v>128</v>
      </c>
      <c r="BM109" s="183" t="s">
        <v>326</v>
      </c>
    </row>
    <row r="110" s="2" customFormat="1" ht="16.5" customHeight="1">
      <c r="A110" s="37"/>
      <c r="B110" s="171"/>
      <c r="C110" s="172" t="s">
        <v>327</v>
      </c>
      <c r="D110" s="172" t="s">
        <v>124</v>
      </c>
      <c r="E110" s="173" t="s">
        <v>324</v>
      </c>
      <c r="F110" s="174" t="s">
        <v>325</v>
      </c>
      <c r="G110" s="175" t="s">
        <v>281</v>
      </c>
      <c r="H110" s="176">
        <v>1</v>
      </c>
      <c r="I110" s="177"/>
      <c r="J110" s="178">
        <f>ROUND(I110*H110,2)</f>
        <v>0</v>
      </c>
      <c r="K110" s="174" t="s">
        <v>3</v>
      </c>
      <c r="L110" s="38"/>
      <c r="M110" s="179" t="s">
        <v>3</v>
      </c>
      <c r="N110" s="180" t="s">
        <v>40</v>
      </c>
      <c r="O110" s="71"/>
      <c r="P110" s="181">
        <f>O110*H110</f>
        <v>0</v>
      </c>
      <c r="Q110" s="181">
        <v>0</v>
      </c>
      <c r="R110" s="181">
        <f>Q110*H110</f>
        <v>0</v>
      </c>
      <c r="S110" s="181">
        <v>0</v>
      </c>
      <c r="T110" s="182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183" t="s">
        <v>128</v>
      </c>
      <c r="AT110" s="183" t="s">
        <v>124</v>
      </c>
      <c r="AU110" s="183" t="s">
        <v>76</v>
      </c>
      <c r="AY110" s="18" t="s">
        <v>121</v>
      </c>
      <c r="BE110" s="184">
        <f>IF(N110="základní",J110,0)</f>
        <v>0</v>
      </c>
      <c r="BF110" s="184">
        <f>IF(N110="snížená",J110,0)</f>
        <v>0</v>
      </c>
      <c r="BG110" s="184">
        <f>IF(N110="zákl. přenesená",J110,0)</f>
        <v>0</v>
      </c>
      <c r="BH110" s="184">
        <f>IF(N110="sníž. přenesená",J110,0)</f>
        <v>0</v>
      </c>
      <c r="BI110" s="184">
        <f>IF(N110="nulová",J110,0)</f>
        <v>0</v>
      </c>
      <c r="BJ110" s="18" t="s">
        <v>76</v>
      </c>
      <c r="BK110" s="184">
        <f>ROUND(I110*H110,2)</f>
        <v>0</v>
      </c>
      <c r="BL110" s="18" t="s">
        <v>128</v>
      </c>
      <c r="BM110" s="183" t="s">
        <v>328</v>
      </c>
    </row>
    <row r="111" s="2" customFormat="1" ht="16.5" customHeight="1">
      <c r="A111" s="37"/>
      <c r="B111" s="171"/>
      <c r="C111" s="172" t="s">
        <v>329</v>
      </c>
      <c r="D111" s="172" t="s">
        <v>124</v>
      </c>
      <c r="E111" s="173" t="s">
        <v>324</v>
      </c>
      <c r="F111" s="174" t="s">
        <v>325</v>
      </c>
      <c r="G111" s="175" t="s">
        <v>281</v>
      </c>
      <c r="H111" s="176">
        <v>1</v>
      </c>
      <c r="I111" s="177"/>
      <c r="J111" s="178">
        <f>ROUND(I111*H111,2)</f>
        <v>0</v>
      </c>
      <c r="K111" s="174" t="s">
        <v>3</v>
      </c>
      <c r="L111" s="38"/>
      <c r="M111" s="179" t="s">
        <v>3</v>
      </c>
      <c r="N111" s="180" t="s">
        <v>40</v>
      </c>
      <c r="O111" s="71"/>
      <c r="P111" s="181">
        <f>O111*H111</f>
        <v>0</v>
      </c>
      <c r="Q111" s="181">
        <v>0</v>
      </c>
      <c r="R111" s="181">
        <f>Q111*H111</f>
        <v>0</v>
      </c>
      <c r="S111" s="181">
        <v>0</v>
      </c>
      <c r="T111" s="182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183" t="s">
        <v>128</v>
      </c>
      <c r="AT111" s="183" t="s">
        <v>124</v>
      </c>
      <c r="AU111" s="183" t="s">
        <v>76</v>
      </c>
      <c r="AY111" s="18" t="s">
        <v>121</v>
      </c>
      <c r="BE111" s="184">
        <f>IF(N111="základní",J111,0)</f>
        <v>0</v>
      </c>
      <c r="BF111" s="184">
        <f>IF(N111="snížená",J111,0)</f>
        <v>0</v>
      </c>
      <c r="BG111" s="184">
        <f>IF(N111="zákl. přenesená",J111,0)</f>
        <v>0</v>
      </c>
      <c r="BH111" s="184">
        <f>IF(N111="sníž. přenesená",J111,0)</f>
        <v>0</v>
      </c>
      <c r="BI111" s="184">
        <f>IF(N111="nulová",J111,0)</f>
        <v>0</v>
      </c>
      <c r="BJ111" s="18" t="s">
        <v>76</v>
      </c>
      <c r="BK111" s="184">
        <f>ROUND(I111*H111,2)</f>
        <v>0</v>
      </c>
      <c r="BL111" s="18" t="s">
        <v>128</v>
      </c>
      <c r="BM111" s="183" t="s">
        <v>330</v>
      </c>
    </row>
    <row r="112" s="2" customFormat="1" ht="16.5" customHeight="1">
      <c r="A112" s="37"/>
      <c r="B112" s="171"/>
      <c r="C112" s="172" t="s">
        <v>8</v>
      </c>
      <c r="D112" s="172" t="s">
        <v>124</v>
      </c>
      <c r="E112" s="173" t="s">
        <v>331</v>
      </c>
      <c r="F112" s="174" t="s">
        <v>332</v>
      </c>
      <c r="G112" s="175" t="s">
        <v>281</v>
      </c>
      <c r="H112" s="176">
        <v>1</v>
      </c>
      <c r="I112" s="177"/>
      <c r="J112" s="178">
        <f>ROUND(I112*H112,2)</f>
        <v>0</v>
      </c>
      <c r="K112" s="174" t="s">
        <v>3</v>
      </c>
      <c r="L112" s="38"/>
      <c r="M112" s="179" t="s">
        <v>3</v>
      </c>
      <c r="N112" s="180" t="s">
        <v>40</v>
      </c>
      <c r="O112" s="71"/>
      <c r="P112" s="181">
        <f>O112*H112</f>
        <v>0</v>
      </c>
      <c r="Q112" s="181">
        <v>0</v>
      </c>
      <c r="R112" s="181">
        <f>Q112*H112</f>
        <v>0</v>
      </c>
      <c r="S112" s="181">
        <v>0</v>
      </c>
      <c r="T112" s="182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83" t="s">
        <v>128</v>
      </c>
      <c r="AT112" s="183" t="s">
        <v>124</v>
      </c>
      <c r="AU112" s="183" t="s">
        <v>76</v>
      </c>
      <c r="AY112" s="18" t="s">
        <v>121</v>
      </c>
      <c r="BE112" s="184">
        <f>IF(N112="základní",J112,0)</f>
        <v>0</v>
      </c>
      <c r="BF112" s="184">
        <f>IF(N112="snížená",J112,0)</f>
        <v>0</v>
      </c>
      <c r="BG112" s="184">
        <f>IF(N112="zákl. přenesená",J112,0)</f>
        <v>0</v>
      </c>
      <c r="BH112" s="184">
        <f>IF(N112="sníž. přenesená",J112,0)</f>
        <v>0</v>
      </c>
      <c r="BI112" s="184">
        <f>IF(N112="nulová",J112,0)</f>
        <v>0</v>
      </c>
      <c r="BJ112" s="18" t="s">
        <v>76</v>
      </c>
      <c r="BK112" s="184">
        <f>ROUND(I112*H112,2)</f>
        <v>0</v>
      </c>
      <c r="BL112" s="18" t="s">
        <v>128</v>
      </c>
      <c r="BM112" s="183" t="s">
        <v>333</v>
      </c>
    </row>
    <row r="113" s="2" customFormat="1" ht="16.5" customHeight="1">
      <c r="A113" s="37"/>
      <c r="B113" s="171"/>
      <c r="C113" s="172" t="s">
        <v>334</v>
      </c>
      <c r="D113" s="172" t="s">
        <v>124</v>
      </c>
      <c r="E113" s="173" t="s">
        <v>335</v>
      </c>
      <c r="F113" s="174" t="s">
        <v>336</v>
      </c>
      <c r="G113" s="175" t="s">
        <v>281</v>
      </c>
      <c r="H113" s="176">
        <v>1</v>
      </c>
      <c r="I113" s="177"/>
      <c r="J113" s="178">
        <f>ROUND(I113*H113,2)</f>
        <v>0</v>
      </c>
      <c r="K113" s="174" t="s">
        <v>3</v>
      </c>
      <c r="L113" s="38"/>
      <c r="M113" s="179" t="s">
        <v>3</v>
      </c>
      <c r="N113" s="180" t="s">
        <v>40</v>
      </c>
      <c r="O113" s="71"/>
      <c r="P113" s="181">
        <f>O113*H113</f>
        <v>0</v>
      </c>
      <c r="Q113" s="181">
        <v>0</v>
      </c>
      <c r="R113" s="181">
        <f>Q113*H113</f>
        <v>0</v>
      </c>
      <c r="S113" s="181">
        <v>0</v>
      </c>
      <c r="T113" s="182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183" t="s">
        <v>128</v>
      </c>
      <c r="AT113" s="183" t="s">
        <v>124</v>
      </c>
      <c r="AU113" s="183" t="s">
        <v>76</v>
      </c>
      <c r="AY113" s="18" t="s">
        <v>121</v>
      </c>
      <c r="BE113" s="184">
        <f>IF(N113="základní",J113,0)</f>
        <v>0</v>
      </c>
      <c r="BF113" s="184">
        <f>IF(N113="snížená",J113,0)</f>
        <v>0</v>
      </c>
      <c r="BG113" s="184">
        <f>IF(N113="zákl. přenesená",J113,0)</f>
        <v>0</v>
      </c>
      <c r="BH113" s="184">
        <f>IF(N113="sníž. přenesená",J113,0)</f>
        <v>0</v>
      </c>
      <c r="BI113" s="184">
        <f>IF(N113="nulová",J113,0)</f>
        <v>0</v>
      </c>
      <c r="BJ113" s="18" t="s">
        <v>76</v>
      </c>
      <c r="BK113" s="184">
        <f>ROUND(I113*H113,2)</f>
        <v>0</v>
      </c>
      <c r="BL113" s="18" t="s">
        <v>128</v>
      </c>
      <c r="BM113" s="183" t="s">
        <v>337</v>
      </c>
    </row>
    <row r="114" s="2" customFormat="1" ht="16.5" customHeight="1">
      <c r="A114" s="37"/>
      <c r="B114" s="171"/>
      <c r="C114" s="172" t="s">
        <v>338</v>
      </c>
      <c r="D114" s="172" t="s">
        <v>124</v>
      </c>
      <c r="E114" s="173" t="s">
        <v>339</v>
      </c>
      <c r="F114" s="174" t="s">
        <v>340</v>
      </c>
      <c r="G114" s="175" t="s">
        <v>281</v>
      </c>
      <c r="H114" s="176">
        <v>3</v>
      </c>
      <c r="I114" s="177"/>
      <c r="J114" s="178">
        <f>ROUND(I114*H114,2)</f>
        <v>0</v>
      </c>
      <c r="K114" s="174" t="s">
        <v>3</v>
      </c>
      <c r="L114" s="38"/>
      <c r="M114" s="179" t="s">
        <v>3</v>
      </c>
      <c r="N114" s="180" t="s">
        <v>40</v>
      </c>
      <c r="O114" s="71"/>
      <c r="P114" s="181">
        <f>O114*H114</f>
        <v>0</v>
      </c>
      <c r="Q114" s="181">
        <v>0</v>
      </c>
      <c r="R114" s="181">
        <f>Q114*H114</f>
        <v>0</v>
      </c>
      <c r="S114" s="181">
        <v>0</v>
      </c>
      <c r="T114" s="182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83" t="s">
        <v>128</v>
      </c>
      <c r="AT114" s="183" t="s">
        <v>124</v>
      </c>
      <c r="AU114" s="183" t="s">
        <v>76</v>
      </c>
      <c r="AY114" s="18" t="s">
        <v>121</v>
      </c>
      <c r="BE114" s="184">
        <f>IF(N114="základní",J114,0)</f>
        <v>0</v>
      </c>
      <c r="BF114" s="184">
        <f>IF(N114="snížená",J114,0)</f>
        <v>0</v>
      </c>
      <c r="BG114" s="184">
        <f>IF(N114="zákl. přenesená",J114,0)</f>
        <v>0</v>
      </c>
      <c r="BH114" s="184">
        <f>IF(N114="sníž. přenesená",J114,0)</f>
        <v>0</v>
      </c>
      <c r="BI114" s="184">
        <f>IF(N114="nulová",J114,0)</f>
        <v>0</v>
      </c>
      <c r="BJ114" s="18" t="s">
        <v>76</v>
      </c>
      <c r="BK114" s="184">
        <f>ROUND(I114*H114,2)</f>
        <v>0</v>
      </c>
      <c r="BL114" s="18" t="s">
        <v>128</v>
      </c>
      <c r="BM114" s="183" t="s">
        <v>341</v>
      </c>
    </row>
    <row r="115" s="2" customFormat="1" ht="16.5" customHeight="1">
      <c r="A115" s="37"/>
      <c r="B115" s="171"/>
      <c r="C115" s="172" t="s">
        <v>342</v>
      </c>
      <c r="D115" s="172" t="s">
        <v>124</v>
      </c>
      <c r="E115" s="173" t="s">
        <v>343</v>
      </c>
      <c r="F115" s="174" t="s">
        <v>344</v>
      </c>
      <c r="G115" s="175" t="s">
        <v>281</v>
      </c>
      <c r="H115" s="176">
        <v>1</v>
      </c>
      <c r="I115" s="177"/>
      <c r="J115" s="178">
        <f>ROUND(I115*H115,2)</f>
        <v>0</v>
      </c>
      <c r="K115" s="174" t="s">
        <v>3</v>
      </c>
      <c r="L115" s="38"/>
      <c r="M115" s="179" t="s">
        <v>3</v>
      </c>
      <c r="N115" s="180" t="s">
        <v>40</v>
      </c>
      <c r="O115" s="71"/>
      <c r="P115" s="181">
        <f>O115*H115</f>
        <v>0</v>
      </c>
      <c r="Q115" s="181">
        <v>0</v>
      </c>
      <c r="R115" s="181">
        <f>Q115*H115</f>
        <v>0</v>
      </c>
      <c r="S115" s="181">
        <v>0</v>
      </c>
      <c r="T115" s="182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83" t="s">
        <v>128</v>
      </c>
      <c r="AT115" s="183" t="s">
        <v>124</v>
      </c>
      <c r="AU115" s="183" t="s">
        <v>76</v>
      </c>
      <c r="AY115" s="18" t="s">
        <v>121</v>
      </c>
      <c r="BE115" s="184">
        <f>IF(N115="základní",J115,0)</f>
        <v>0</v>
      </c>
      <c r="BF115" s="184">
        <f>IF(N115="snížená",J115,0)</f>
        <v>0</v>
      </c>
      <c r="BG115" s="184">
        <f>IF(N115="zákl. přenesená",J115,0)</f>
        <v>0</v>
      </c>
      <c r="BH115" s="184">
        <f>IF(N115="sníž. přenesená",J115,0)</f>
        <v>0</v>
      </c>
      <c r="BI115" s="184">
        <f>IF(N115="nulová",J115,0)</f>
        <v>0</v>
      </c>
      <c r="BJ115" s="18" t="s">
        <v>76</v>
      </c>
      <c r="BK115" s="184">
        <f>ROUND(I115*H115,2)</f>
        <v>0</v>
      </c>
      <c r="BL115" s="18" t="s">
        <v>128</v>
      </c>
      <c r="BM115" s="183" t="s">
        <v>345</v>
      </c>
    </row>
    <row r="116" s="2" customFormat="1" ht="16.5" customHeight="1">
      <c r="A116" s="37"/>
      <c r="B116" s="171"/>
      <c r="C116" s="172" t="s">
        <v>346</v>
      </c>
      <c r="D116" s="172" t="s">
        <v>124</v>
      </c>
      <c r="E116" s="173" t="s">
        <v>347</v>
      </c>
      <c r="F116" s="174" t="s">
        <v>348</v>
      </c>
      <c r="G116" s="175" t="s">
        <v>281</v>
      </c>
      <c r="H116" s="176">
        <v>1</v>
      </c>
      <c r="I116" s="177"/>
      <c r="J116" s="178">
        <f>ROUND(I116*H116,2)</f>
        <v>0</v>
      </c>
      <c r="K116" s="174" t="s">
        <v>3</v>
      </c>
      <c r="L116" s="38"/>
      <c r="M116" s="179" t="s">
        <v>3</v>
      </c>
      <c r="N116" s="180" t="s">
        <v>40</v>
      </c>
      <c r="O116" s="71"/>
      <c r="P116" s="181">
        <f>O116*H116</f>
        <v>0</v>
      </c>
      <c r="Q116" s="181">
        <v>0</v>
      </c>
      <c r="R116" s="181">
        <f>Q116*H116</f>
        <v>0</v>
      </c>
      <c r="S116" s="181">
        <v>0</v>
      </c>
      <c r="T116" s="182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183" t="s">
        <v>128</v>
      </c>
      <c r="AT116" s="183" t="s">
        <v>124</v>
      </c>
      <c r="AU116" s="183" t="s">
        <v>76</v>
      </c>
      <c r="AY116" s="18" t="s">
        <v>121</v>
      </c>
      <c r="BE116" s="184">
        <f>IF(N116="základní",J116,0)</f>
        <v>0</v>
      </c>
      <c r="BF116" s="184">
        <f>IF(N116="snížená",J116,0)</f>
        <v>0</v>
      </c>
      <c r="BG116" s="184">
        <f>IF(N116="zákl. přenesená",J116,0)</f>
        <v>0</v>
      </c>
      <c r="BH116" s="184">
        <f>IF(N116="sníž. přenesená",J116,0)</f>
        <v>0</v>
      </c>
      <c r="BI116" s="184">
        <f>IF(N116="nulová",J116,0)</f>
        <v>0</v>
      </c>
      <c r="BJ116" s="18" t="s">
        <v>76</v>
      </c>
      <c r="BK116" s="184">
        <f>ROUND(I116*H116,2)</f>
        <v>0</v>
      </c>
      <c r="BL116" s="18" t="s">
        <v>128</v>
      </c>
      <c r="BM116" s="183" t="s">
        <v>349</v>
      </c>
    </row>
    <row r="117" s="2" customFormat="1" ht="16.5" customHeight="1">
      <c r="A117" s="37"/>
      <c r="B117" s="171"/>
      <c r="C117" s="172" t="s">
        <v>350</v>
      </c>
      <c r="D117" s="172" t="s">
        <v>124</v>
      </c>
      <c r="E117" s="173" t="s">
        <v>351</v>
      </c>
      <c r="F117" s="174" t="s">
        <v>352</v>
      </c>
      <c r="G117" s="175" t="s">
        <v>281</v>
      </c>
      <c r="H117" s="176">
        <v>2</v>
      </c>
      <c r="I117" s="177"/>
      <c r="J117" s="178">
        <f>ROUND(I117*H117,2)</f>
        <v>0</v>
      </c>
      <c r="K117" s="174" t="s">
        <v>3</v>
      </c>
      <c r="L117" s="38"/>
      <c r="M117" s="179" t="s">
        <v>3</v>
      </c>
      <c r="N117" s="180" t="s">
        <v>40</v>
      </c>
      <c r="O117" s="71"/>
      <c r="P117" s="181">
        <f>O117*H117</f>
        <v>0</v>
      </c>
      <c r="Q117" s="181">
        <v>0</v>
      </c>
      <c r="R117" s="181">
        <f>Q117*H117</f>
        <v>0</v>
      </c>
      <c r="S117" s="181">
        <v>0</v>
      </c>
      <c r="T117" s="182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83" t="s">
        <v>128</v>
      </c>
      <c r="AT117" s="183" t="s">
        <v>124</v>
      </c>
      <c r="AU117" s="183" t="s">
        <v>76</v>
      </c>
      <c r="AY117" s="18" t="s">
        <v>121</v>
      </c>
      <c r="BE117" s="184">
        <f>IF(N117="základní",J117,0)</f>
        <v>0</v>
      </c>
      <c r="BF117" s="184">
        <f>IF(N117="snížená",J117,0)</f>
        <v>0</v>
      </c>
      <c r="BG117" s="184">
        <f>IF(N117="zákl. přenesená",J117,0)</f>
        <v>0</v>
      </c>
      <c r="BH117" s="184">
        <f>IF(N117="sníž. přenesená",J117,0)</f>
        <v>0</v>
      </c>
      <c r="BI117" s="184">
        <f>IF(N117="nulová",J117,0)</f>
        <v>0</v>
      </c>
      <c r="BJ117" s="18" t="s">
        <v>76</v>
      </c>
      <c r="BK117" s="184">
        <f>ROUND(I117*H117,2)</f>
        <v>0</v>
      </c>
      <c r="BL117" s="18" t="s">
        <v>128</v>
      </c>
      <c r="BM117" s="183" t="s">
        <v>353</v>
      </c>
    </row>
    <row r="118" s="2" customFormat="1" ht="16.5" customHeight="1">
      <c r="A118" s="37"/>
      <c r="B118" s="171"/>
      <c r="C118" s="172" t="s">
        <v>354</v>
      </c>
      <c r="D118" s="172" t="s">
        <v>124</v>
      </c>
      <c r="E118" s="173" t="s">
        <v>355</v>
      </c>
      <c r="F118" s="174" t="s">
        <v>356</v>
      </c>
      <c r="G118" s="175" t="s">
        <v>281</v>
      </c>
      <c r="H118" s="176">
        <v>10</v>
      </c>
      <c r="I118" s="177"/>
      <c r="J118" s="178">
        <f>ROUND(I118*H118,2)</f>
        <v>0</v>
      </c>
      <c r="K118" s="174" t="s">
        <v>3</v>
      </c>
      <c r="L118" s="38"/>
      <c r="M118" s="179" t="s">
        <v>3</v>
      </c>
      <c r="N118" s="180" t="s">
        <v>40</v>
      </c>
      <c r="O118" s="71"/>
      <c r="P118" s="181">
        <f>O118*H118</f>
        <v>0</v>
      </c>
      <c r="Q118" s="181">
        <v>0</v>
      </c>
      <c r="R118" s="181">
        <f>Q118*H118</f>
        <v>0</v>
      </c>
      <c r="S118" s="181">
        <v>0</v>
      </c>
      <c r="T118" s="182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83" t="s">
        <v>128</v>
      </c>
      <c r="AT118" s="183" t="s">
        <v>124</v>
      </c>
      <c r="AU118" s="183" t="s">
        <v>76</v>
      </c>
      <c r="AY118" s="18" t="s">
        <v>121</v>
      </c>
      <c r="BE118" s="184">
        <f>IF(N118="základní",J118,0)</f>
        <v>0</v>
      </c>
      <c r="BF118" s="184">
        <f>IF(N118="snížená",J118,0)</f>
        <v>0</v>
      </c>
      <c r="BG118" s="184">
        <f>IF(N118="zákl. přenesená",J118,0)</f>
        <v>0</v>
      </c>
      <c r="BH118" s="184">
        <f>IF(N118="sníž. přenesená",J118,0)</f>
        <v>0</v>
      </c>
      <c r="BI118" s="184">
        <f>IF(N118="nulová",J118,0)</f>
        <v>0</v>
      </c>
      <c r="BJ118" s="18" t="s">
        <v>76</v>
      </c>
      <c r="BK118" s="184">
        <f>ROUND(I118*H118,2)</f>
        <v>0</v>
      </c>
      <c r="BL118" s="18" t="s">
        <v>128</v>
      </c>
      <c r="BM118" s="183" t="s">
        <v>357</v>
      </c>
    </row>
    <row r="119" s="2" customFormat="1" ht="16.5" customHeight="1">
      <c r="A119" s="37"/>
      <c r="B119" s="171"/>
      <c r="C119" s="172" t="s">
        <v>358</v>
      </c>
      <c r="D119" s="172" t="s">
        <v>124</v>
      </c>
      <c r="E119" s="173" t="s">
        <v>355</v>
      </c>
      <c r="F119" s="174" t="s">
        <v>356</v>
      </c>
      <c r="G119" s="175" t="s">
        <v>281</v>
      </c>
      <c r="H119" s="176">
        <v>1</v>
      </c>
      <c r="I119" s="177"/>
      <c r="J119" s="178">
        <f>ROUND(I119*H119,2)</f>
        <v>0</v>
      </c>
      <c r="K119" s="174" t="s">
        <v>3</v>
      </c>
      <c r="L119" s="38"/>
      <c r="M119" s="179" t="s">
        <v>3</v>
      </c>
      <c r="N119" s="180" t="s">
        <v>40</v>
      </c>
      <c r="O119" s="71"/>
      <c r="P119" s="181">
        <f>O119*H119</f>
        <v>0</v>
      </c>
      <c r="Q119" s="181">
        <v>0</v>
      </c>
      <c r="R119" s="181">
        <f>Q119*H119</f>
        <v>0</v>
      </c>
      <c r="S119" s="181">
        <v>0</v>
      </c>
      <c r="T119" s="182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83" t="s">
        <v>128</v>
      </c>
      <c r="AT119" s="183" t="s">
        <v>124</v>
      </c>
      <c r="AU119" s="183" t="s">
        <v>76</v>
      </c>
      <c r="AY119" s="18" t="s">
        <v>121</v>
      </c>
      <c r="BE119" s="184">
        <f>IF(N119="základní",J119,0)</f>
        <v>0</v>
      </c>
      <c r="BF119" s="184">
        <f>IF(N119="snížená",J119,0)</f>
        <v>0</v>
      </c>
      <c r="BG119" s="184">
        <f>IF(N119="zákl. přenesená",J119,0)</f>
        <v>0</v>
      </c>
      <c r="BH119" s="184">
        <f>IF(N119="sníž. přenesená",J119,0)</f>
        <v>0</v>
      </c>
      <c r="BI119" s="184">
        <f>IF(N119="nulová",J119,0)</f>
        <v>0</v>
      </c>
      <c r="BJ119" s="18" t="s">
        <v>76</v>
      </c>
      <c r="BK119" s="184">
        <f>ROUND(I119*H119,2)</f>
        <v>0</v>
      </c>
      <c r="BL119" s="18" t="s">
        <v>128</v>
      </c>
      <c r="BM119" s="183" t="s">
        <v>359</v>
      </c>
    </row>
    <row r="120" s="2" customFormat="1" ht="16.5" customHeight="1">
      <c r="A120" s="37"/>
      <c r="B120" s="171"/>
      <c r="C120" s="172" t="s">
        <v>360</v>
      </c>
      <c r="D120" s="172" t="s">
        <v>124</v>
      </c>
      <c r="E120" s="173" t="s">
        <v>355</v>
      </c>
      <c r="F120" s="174" t="s">
        <v>356</v>
      </c>
      <c r="G120" s="175" t="s">
        <v>281</v>
      </c>
      <c r="H120" s="176">
        <v>1</v>
      </c>
      <c r="I120" s="177"/>
      <c r="J120" s="178">
        <f>ROUND(I120*H120,2)</f>
        <v>0</v>
      </c>
      <c r="K120" s="174" t="s">
        <v>3</v>
      </c>
      <c r="L120" s="38"/>
      <c r="M120" s="179" t="s">
        <v>3</v>
      </c>
      <c r="N120" s="180" t="s">
        <v>40</v>
      </c>
      <c r="O120" s="71"/>
      <c r="P120" s="181">
        <f>O120*H120</f>
        <v>0</v>
      </c>
      <c r="Q120" s="181">
        <v>0</v>
      </c>
      <c r="R120" s="181">
        <f>Q120*H120</f>
        <v>0</v>
      </c>
      <c r="S120" s="181">
        <v>0</v>
      </c>
      <c r="T120" s="182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183" t="s">
        <v>128</v>
      </c>
      <c r="AT120" s="183" t="s">
        <v>124</v>
      </c>
      <c r="AU120" s="183" t="s">
        <v>76</v>
      </c>
      <c r="AY120" s="18" t="s">
        <v>121</v>
      </c>
      <c r="BE120" s="184">
        <f>IF(N120="základní",J120,0)</f>
        <v>0</v>
      </c>
      <c r="BF120" s="184">
        <f>IF(N120="snížená",J120,0)</f>
        <v>0</v>
      </c>
      <c r="BG120" s="184">
        <f>IF(N120="zákl. přenesená",J120,0)</f>
        <v>0</v>
      </c>
      <c r="BH120" s="184">
        <f>IF(N120="sníž. přenesená",J120,0)</f>
        <v>0</v>
      </c>
      <c r="BI120" s="184">
        <f>IF(N120="nulová",J120,0)</f>
        <v>0</v>
      </c>
      <c r="BJ120" s="18" t="s">
        <v>76</v>
      </c>
      <c r="BK120" s="184">
        <f>ROUND(I120*H120,2)</f>
        <v>0</v>
      </c>
      <c r="BL120" s="18" t="s">
        <v>128</v>
      </c>
      <c r="BM120" s="183" t="s">
        <v>361</v>
      </c>
    </row>
    <row r="121" s="2" customFormat="1" ht="16.5" customHeight="1">
      <c r="A121" s="37"/>
      <c r="B121" s="171"/>
      <c r="C121" s="172" t="s">
        <v>362</v>
      </c>
      <c r="D121" s="172" t="s">
        <v>124</v>
      </c>
      <c r="E121" s="173" t="s">
        <v>363</v>
      </c>
      <c r="F121" s="174" t="s">
        <v>364</v>
      </c>
      <c r="G121" s="175" t="s">
        <v>281</v>
      </c>
      <c r="H121" s="176">
        <v>1</v>
      </c>
      <c r="I121" s="177"/>
      <c r="J121" s="178">
        <f>ROUND(I121*H121,2)</f>
        <v>0</v>
      </c>
      <c r="K121" s="174" t="s">
        <v>3</v>
      </c>
      <c r="L121" s="38"/>
      <c r="M121" s="179" t="s">
        <v>3</v>
      </c>
      <c r="N121" s="180" t="s">
        <v>40</v>
      </c>
      <c r="O121" s="71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83" t="s">
        <v>128</v>
      </c>
      <c r="AT121" s="183" t="s">
        <v>124</v>
      </c>
      <c r="AU121" s="183" t="s">
        <v>76</v>
      </c>
      <c r="AY121" s="18" t="s">
        <v>121</v>
      </c>
      <c r="BE121" s="184">
        <f>IF(N121="základní",J121,0)</f>
        <v>0</v>
      </c>
      <c r="BF121" s="184">
        <f>IF(N121="snížená",J121,0)</f>
        <v>0</v>
      </c>
      <c r="BG121" s="184">
        <f>IF(N121="zákl. přenesená",J121,0)</f>
        <v>0</v>
      </c>
      <c r="BH121" s="184">
        <f>IF(N121="sníž. přenesená",J121,0)</f>
        <v>0</v>
      </c>
      <c r="BI121" s="184">
        <f>IF(N121="nulová",J121,0)</f>
        <v>0</v>
      </c>
      <c r="BJ121" s="18" t="s">
        <v>76</v>
      </c>
      <c r="BK121" s="184">
        <f>ROUND(I121*H121,2)</f>
        <v>0</v>
      </c>
      <c r="BL121" s="18" t="s">
        <v>128</v>
      </c>
      <c r="BM121" s="183" t="s">
        <v>365</v>
      </c>
    </row>
    <row r="122" s="2" customFormat="1" ht="16.5" customHeight="1">
      <c r="A122" s="37"/>
      <c r="B122" s="171"/>
      <c r="C122" s="172" t="s">
        <v>366</v>
      </c>
      <c r="D122" s="172" t="s">
        <v>124</v>
      </c>
      <c r="E122" s="173" t="s">
        <v>367</v>
      </c>
      <c r="F122" s="174" t="s">
        <v>368</v>
      </c>
      <c r="G122" s="175" t="s">
        <v>281</v>
      </c>
      <c r="H122" s="176">
        <v>1</v>
      </c>
      <c r="I122" s="177"/>
      <c r="J122" s="178">
        <f>ROUND(I122*H122,2)</f>
        <v>0</v>
      </c>
      <c r="K122" s="174" t="s">
        <v>3</v>
      </c>
      <c r="L122" s="38"/>
      <c r="M122" s="179" t="s">
        <v>3</v>
      </c>
      <c r="N122" s="180" t="s">
        <v>40</v>
      </c>
      <c r="O122" s="71"/>
      <c r="P122" s="181">
        <f>O122*H122</f>
        <v>0</v>
      </c>
      <c r="Q122" s="181">
        <v>0</v>
      </c>
      <c r="R122" s="181">
        <f>Q122*H122</f>
        <v>0</v>
      </c>
      <c r="S122" s="181">
        <v>0</v>
      </c>
      <c r="T122" s="182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83" t="s">
        <v>128</v>
      </c>
      <c r="AT122" s="183" t="s">
        <v>124</v>
      </c>
      <c r="AU122" s="183" t="s">
        <v>76</v>
      </c>
      <c r="AY122" s="18" t="s">
        <v>121</v>
      </c>
      <c r="BE122" s="184">
        <f>IF(N122="základní",J122,0)</f>
        <v>0</v>
      </c>
      <c r="BF122" s="184">
        <f>IF(N122="snížená",J122,0)</f>
        <v>0</v>
      </c>
      <c r="BG122" s="184">
        <f>IF(N122="zákl. přenesená",J122,0)</f>
        <v>0</v>
      </c>
      <c r="BH122" s="184">
        <f>IF(N122="sníž. přenesená",J122,0)</f>
        <v>0</v>
      </c>
      <c r="BI122" s="184">
        <f>IF(N122="nulová",J122,0)</f>
        <v>0</v>
      </c>
      <c r="BJ122" s="18" t="s">
        <v>76</v>
      </c>
      <c r="BK122" s="184">
        <f>ROUND(I122*H122,2)</f>
        <v>0</v>
      </c>
      <c r="BL122" s="18" t="s">
        <v>128</v>
      </c>
      <c r="BM122" s="183" t="s">
        <v>369</v>
      </c>
    </row>
    <row r="123" s="2" customFormat="1" ht="16.5" customHeight="1">
      <c r="A123" s="37"/>
      <c r="B123" s="171"/>
      <c r="C123" s="172" t="s">
        <v>370</v>
      </c>
      <c r="D123" s="172" t="s">
        <v>124</v>
      </c>
      <c r="E123" s="173" t="s">
        <v>367</v>
      </c>
      <c r="F123" s="174" t="s">
        <v>368</v>
      </c>
      <c r="G123" s="175" t="s">
        <v>281</v>
      </c>
      <c r="H123" s="176">
        <v>1</v>
      </c>
      <c r="I123" s="177"/>
      <c r="J123" s="178">
        <f>ROUND(I123*H123,2)</f>
        <v>0</v>
      </c>
      <c r="K123" s="174" t="s">
        <v>3</v>
      </c>
      <c r="L123" s="38"/>
      <c r="M123" s="179" t="s">
        <v>3</v>
      </c>
      <c r="N123" s="180" t="s">
        <v>40</v>
      </c>
      <c r="O123" s="71"/>
      <c r="P123" s="181">
        <f>O123*H123</f>
        <v>0</v>
      </c>
      <c r="Q123" s="181">
        <v>0</v>
      </c>
      <c r="R123" s="181">
        <f>Q123*H123</f>
        <v>0</v>
      </c>
      <c r="S123" s="181">
        <v>0</v>
      </c>
      <c r="T123" s="182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3" t="s">
        <v>128</v>
      </c>
      <c r="AT123" s="183" t="s">
        <v>124</v>
      </c>
      <c r="AU123" s="183" t="s">
        <v>76</v>
      </c>
      <c r="AY123" s="18" t="s">
        <v>121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8" t="s">
        <v>76</v>
      </c>
      <c r="BK123" s="184">
        <f>ROUND(I123*H123,2)</f>
        <v>0</v>
      </c>
      <c r="BL123" s="18" t="s">
        <v>128</v>
      </c>
      <c r="BM123" s="183" t="s">
        <v>371</v>
      </c>
    </row>
    <row r="124" s="2" customFormat="1" ht="16.5" customHeight="1">
      <c r="A124" s="37"/>
      <c r="B124" s="171"/>
      <c r="C124" s="172" t="s">
        <v>372</v>
      </c>
      <c r="D124" s="172" t="s">
        <v>124</v>
      </c>
      <c r="E124" s="173" t="s">
        <v>373</v>
      </c>
      <c r="F124" s="174" t="s">
        <v>307</v>
      </c>
      <c r="G124" s="175" t="s">
        <v>281</v>
      </c>
      <c r="H124" s="176">
        <v>10</v>
      </c>
      <c r="I124" s="177"/>
      <c r="J124" s="178">
        <f>ROUND(I124*H124,2)</f>
        <v>0</v>
      </c>
      <c r="K124" s="174" t="s">
        <v>3</v>
      </c>
      <c r="L124" s="38"/>
      <c r="M124" s="179" t="s">
        <v>3</v>
      </c>
      <c r="N124" s="180" t="s">
        <v>40</v>
      </c>
      <c r="O124" s="71"/>
      <c r="P124" s="181">
        <f>O124*H124</f>
        <v>0</v>
      </c>
      <c r="Q124" s="181">
        <v>0</v>
      </c>
      <c r="R124" s="181">
        <f>Q124*H124</f>
        <v>0</v>
      </c>
      <c r="S124" s="181">
        <v>0</v>
      </c>
      <c r="T124" s="182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183" t="s">
        <v>128</v>
      </c>
      <c r="AT124" s="183" t="s">
        <v>124</v>
      </c>
      <c r="AU124" s="183" t="s">
        <v>76</v>
      </c>
      <c r="AY124" s="18" t="s">
        <v>121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8" t="s">
        <v>76</v>
      </c>
      <c r="BK124" s="184">
        <f>ROUND(I124*H124,2)</f>
        <v>0</v>
      </c>
      <c r="BL124" s="18" t="s">
        <v>128</v>
      </c>
      <c r="BM124" s="183" t="s">
        <v>374</v>
      </c>
    </row>
    <row r="125" s="2" customFormat="1" ht="16.5" customHeight="1">
      <c r="A125" s="37"/>
      <c r="B125" s="171"/>
      <c r="C125" s="172" t="s">
        <v>375</v>
      </c>
      <c r="D125" s="172" t="s">
        <v>124</v>
      </c>
      <c r="E125" s="173" t="s">
        <v>376</v>
      </c>
      <c r="F125" s="174" t="s">
        <v>377</v>
      </c>
      <c r="G125" s="175" t="s">
        <v>281</v>
      </c>
      <c r="H125" s="176">
        <v>6</v>
      </c>
      <c r="I125" s="177"/>
      <c r="J125" s="178">
        <f>ROUND(I125*H125,2)</f>
        <v>0</v>
      </c>
      <c r="K125" s="174" t="s">
        <v>3</v>
      </c>
      <c r="L125" s="38"/>
      <c r="M125" s="179" t="s">
        <v>3</v>
      </c>
      <c r="N125" s="180" t="s">
        <v>40</v>
      </c>
      <c r="O125" s="71"/>
      <c r="P125" s="181">
        <f>O125*H125</f>
        <v>0</v>
      </c>
      <c r="Q125" s="181">
        <v>0</v>
      </c>
      <c r="R125" s="181">
        <f>Q125*H125</f>
        <v>0</v>
      </c>
      <c r="S125" s="181">
        <v>0</v>
      </c>
      <c r="T125" s="182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83" t="s">
        <v>128</v>
      </c>
      <c r="AT125" s="183" t="s">
        <v>124</v>
      </c>
      <c r="AU125" s="183" t="s">
        <v>76</v>
      </c>
      <c r="AY125" s="18" t="s">
        <v>121</v>
      </c>
      <c r="BE125" s="184">
        <f>IF(N125="základní",J125,0)</f>
        <v>0</v>
      </c>
      <c r="BF125" s="184">
        <f>IF(N125="snížená",J125,0)</f>
        <v>0</v>
      </c>
      <c r="BG125" s="184">
        <f>IF(N125="zákl. přenesená",J125,0)</f>
        <v>0</v>
      </c>
      <c r="BH125" s="184">
        <f>IF(N125="sníž. přenesená",J125,0)</f>
        <v>0</v>
      </c>
      <c r="BI125" s="184">
        <f>IF(N125="nulová",J125,0)</f>
        <v>0</v>
      </c>
      <c r="BJ125" s="18" t="s">
        <v>76</v>
      </c>
      <c r="BK125" s="184">
        <f>ROUND(I125*H125,2)</f>
        <v>0</v>
      </c>
      <c r="BL125" s="18" t="s">
        <v>128</v>
      </c>
      <c r="BM125" s="183" t="s">
        <v>378</v>
      </c>
    </row>
    <row r="126" s="2" customFormat="1" ht="37.8" customHeight="1">
      <c r="A126" s="37"/>
      <c r="B126" s="171"/>
      <c r="C126" s="172" t="s">
        <v>379</v>
      </c>
      <c r="D126" s="172" t="s">
        <v>124</v>
      </c>
      <c r="E126" s="173" t="s">
        <v>279</v>
      </c>
      <c r="F126" s="174" t="s">
        <v>280</v>
      </c>
      <c r="G126" s="175" t="s">
        <v>281</v>
      </c>
      <c r="H126" s="176">
        <v>1</v>
      </c>
      <c r="I126" s="177"/>
      <c r="J126" s="178">
        <f>ROUND(I126*H126,2)</f>
        <v>0</v>
      </c>
      <c r="K126" s="174" t="s">
        <v>3</v>
      </c>
      <c r="L126" s="38"/>
      <c r="M126" s="179" t="s">
        <v>3</v>
      </c>
      <c r="N126" s="180" t="s">
        <v>40</v>
      </c>
      <c r="O126" s="71"/>
      <c r="P126" s="181">
        <f>O126*H126</f>
        <v>0</v>
      </c>
      <c r="Q126" s="181">
        <v>0</v>
      </c>
      <c r="R126" s="181">
        <f>Q126*H126</f>
        <v>0</v>
      </c>
      <c r="S126" s="181">
        <v>0</v>
      </c>
      <c r="T126" s="182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83" t="s">
        <v>128</v>
      </c>
      <c r="AT126" s="183" t="s">
        <v>124</v>
      </c>
      <c r="AU126" s="183" t="s">
        <v>76</v>
      </c>
      <c r="AY126" s="18" t="s">
        <v>121</v>
      </c>
      <c r="BE126" s="184">
        <f>IF(N126="základní",J126,0)</f>
        <v>0</v>
      </c>
      <c r="BF126" s="184">
        <f>IF(N126="snížená",J126,0)</f>
        <v>0</v>
      </c>
      <c r="BG126" s="184">
        <f>IF(N126="zákl. přenesená",J126,0)</f>
        <v>0</v>
      </c>
      <c r="BH126" s="184">
        <f>IF(N126="sníž. přenesená",J126,0)</f>
        <v>0</v>
      </c>
      <c r="BI126" s="184">
        <f>IF(N126="nulová",J126,0)</f>
        <v>0</v>
      </c>
      <c r="BJ126" s="18" t="s">
        <v>76</v>
      </c>
      <c r="BK126" s="184">
        <f>ROUND(I126*H126,2)</f>
        <v>0</v>
      </c>
      <c r="BL126" s="18" t="s">
        <v>128</v>
      </c>
      <c r="BM126" s="183" t="s">
        <v>380</v>
      </c>
    </row>
    <row r="127" s="2" customFormat="1" ht="16.5" customHeight="1">
      <c r="A127" s="37"/>
      <c r="B127" s="171"/>
      <c r="C127" s="172" t="s">
        <v>381</v>
      </c>
      <c r="D127" s="172" t="s">
        <v>124</v>
      </c>
      <c r="E127" s="173" t="s">
        <v>382</v>
      </c>
      <c r="F127" s="174" t="s">
        <v>288</v>
      </c>
      <c r="G127" s="175" t="s">
        <v>281</v>
      </c>
      <c r="H127" s="176">
        <v>1</v>
      </c>
      <c r="I127" s="177"/>
      <c r="J127" s="178">
        <f>ROUND(I127*H127,2)</f>
        <v>0</v>
      </c>
      <c r="K127" s="174" t="s">
        <v>3</v>
      </c>
      <c r="L127" s="38"/>
      <c r="M127" s="179" t="s">
        <v>3</v>
      </c>
      <c r="N127" s="180" t="s">
        <v>40</v>
      </c>
      <c r="O127" s="71"/>
      <c r="P127" s="181">
        <f>O127*H127</f>
        <v>0</v>
      </c>
      <c r="Q127" s="181">
        <v>0</v>
      </c>
      <c r="R127" s="181">
        <f>Q127*H127</f>
        <v>0</v>
      </c>
      <c r="S127" s="181">
        <v>0</v>
      </c>
      <c r="T127" s="182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3" t="s">
        <v>128</v>
      </c>
      <c r="AT127" s="183" t="s">
        <v>124</v>
      </c>
      <c r="AU127" s="183" t="s">
        <v>76</v>
      </c>
      <c r="AY127" s="18" t="s">
        <v>121</v>
      </c>
      <c r="BE127" s="184">
        <f>IF(N127="základní",J127,0)</f>
        <v>0</v>
      </c>
      <c r="BF127" s="184">
        <f>IF(N127="snížená",J127,0)</f>
        <v>0</v>
      </c>
      <c r="BG127" s="184">
        <f>IF(N127="zákl. přenesená",J127,0)</f>
        <v>0</v>
      </c>
      <c r="BH127" s="184">
        <f>IF(N127="sníž. přenesená",J127,0)</f>
        <v>0</v>
      </c>
      <c r="BI127" s="184">
        <f>IF(N127="nulová",J127,0)</f>
        <v>0</v>
      </c>
      <c r="BJ127" s="18" t="s">
        <v>76</v>
      </c>
      <c r="BK127" s="184">
        <f>ROUND(I127*H127,2)</f>
        <v>0</v>
      </c>
      <c r="BL127" s="18" t="s">
        <v>128</v>
      </c>
      <c r="BM127" s="183" t="s">
        <v>383</v>
      </c>
    </row>
    <row r="128" s="2" customFormat="1" ht="16.5" customHeight="1">
      <c r="A128" s="37"/>
      <c r="B128" s="171"/>
      <c r="C128" s="172" t="s">
        <v>384</v>
      </c>
      <c r="D128" s="172" t="s">
        <v>124</v>
      </c>
      <c r="E128" s="173" t="s">
        <v>385</v>
      </c>
      <c r="F128" s="174" t="s">
        <v>386</v>
      </c>
      <c r="G128" s="175" t="s">
        <v>281</v>
      </c>
      <c r="H128" s="176">
        <v>1</v>
      </c>
      <c r="I128" s="177"/>
      <c r="J128" s="178">
        <f>ROUND(I128*H128,2)</f>
        <v>0</v>
      </c>
      <c r="K128" s="174" t="s">
        <v>3</v>
      </c>
      <c r="L128" s="38"/>
      <c r="M128" s="179" t="s">
        <v>3</v>
      </c>
      <c r="N128" s="180" t="s">
        <v>40</v>
      </c>
      <c r="O128" s="71"/>
      <c r="P128" s="181">
        <f>O128*H128</f>
        <v>0</v>
      </c>
      <c r="Q128" s="181">
        <v>0</v>
      </c>
      <c r="R128" s="181">
        <f>Q128*H128</f>
        <v>0</v>
      </c>
      <c r="S128" s="181">
        <v>0</v>
      </c>
      <c r="T128" s="182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183" t="s">
        <v>128</v>
      </c>
      <c r="AT128" s="183" t="s">
        <v>124</v>
      </c>
      <c r="AU128" s="183" t="s">
        <v>76</v>
      </c>
      <c r="AY128" s="18" t="s">
        <v>121</v>
      </c>
      <c r="BE128" s="184">
        <f>IF(N128="základní",J128,0)</f>
        <v>0</v>
      </c>
      <c r="BF128" s="184">
        <f>IF(N128="snížená",J128,0)</f>
        <v>0</v>
      </c>
      <c r="BG128" s="184">
        <f>IF(N128="zákl. přenesená",J128,0)</f>
        <v>0</v>
      </c>
      <c r="BH128" s="184">
        <f>IF(N128="sníž. přenesená",J128,0)</f>
        <v>0</v>
      </c>
      <c r="BI128" s="184">
        <f>IF(N128="nulová",J128,0)</f>
        <v>0</v>
      </c>
      <c r="BJ128" s="18" t="s">
        <v>76</v>
      </c>
      <c r="BK128" s="184">
        <f>ROUND(I128*H128,2)</f>
        <v>0</v>
      </c>
      <c r="BL128" s="18" t="s">
        <v>128</v>
      </c>
      <c r="BM128" s="183" t="s">
        <v>387</v>
      </c>
    </row>
    <row r="129" s="2" customFormat="1" ht="16.5" customHeight="1">
      <c r="A129" s="37"/>
      <c r="B129" s="171"/>
      <c r="C129" s="172" t="s">
        <v>388</v>
      </c>
      <c r="D129" s="172" t="s">
        <v>124</v>
      </c>
      <c r="E129" s="173" t="s">
        <v>389</v>
      </c>
      <c r="F129" s="174" t="s">
        <v>390</v>
      </c>
      <c r="G129" s="175" t="s">
        <v>281</v>
      </c>
      <c r="H129" s="176">
        <v>1</v>
      </c>
      <c r="I129" s="177"/>
      <c r="J129" s="178">
        <f>ROUND(I129*H129,2)</f>
        <v>0</v>
      </c>
      <c r="K129" s="174" t="s">
        <v>3</v>
      </c>
      <c r="L129" s="38"/>
      <c r="M129" s="179" t="s">
        <v>3</v>
      </c>
      <c r="N129" s="180" t="s">
        <v>40</v>
      </c>
      <c r="O129" s="71"/>
      <c r="P129" s="181">
        <f>O129*H129</f>
        <v>0</v>
      </c>
      <c r="Q129" s="181">
        <v>0</v>
      </c>
      <c r="R129" s="181">
        <f>Q129*H129</f>
        <v>0</v>
      </c>
      <c r="S129" s="181">
        <v>0</v>
      </c>
      <c r="T129" s="182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3" t="s">
        <v>128</v>
      </c>
      <c r="AT129" s="183" t="s">
        <v>124</v>
      </c>
      <c r="AU129" s="183" t="s">
        <v>76</v>
      </c>
      <c r="AY129" s="18" t="s">
        <v>121</v>
      </c>
      <c r="BE129" s="184">
        <f>IF(N129="základní",J129,0)</f>
        <v>0</v>
      </c>
      <c r="BF129" s="184">
        <f>IF(N129="snížená",J129,0)</f>
        <v>0</v>
      </c>
      <c r="BG129" s="184">
        <f>IF(N129="zákl. přenesená",J129,0)</f>
        <v>0</v>
      </c>
      <c r="BH129" s="184">
        <f>IF(N129="sníž. přenesená",J129,0)</f>
        <v>0</v>
      </c>
      <c r="BI129" s="184">
        <f>IF(N129="nulová",J129,0)</f>
        <v>0</v>
      </c>
      <c r="BJ129" s="18" t="s">
        <v>76</v>
      </c>
      <c r="BK129" s="184">
        <f>ROUND(I129*H129,2)</f>
        <v>0</v>
      </c>
      <c r="BL129" s="18" t="s">
        <v>128</v>
      </c>
      <c r="BM129" s="183" t="s">
        <v>391</v>
      </c>
    </row>
    <row r="130" s="2" customFormat="1" ht="16.5" customHeight="1">
      <c r="A130" s="37"/>
      <c r="B130" s="171"/>
      <c r="C130" s="172" t="s">
        <v>392</v>
      </c>
      <c r="D130" s="172" t="s">
        <v>124</v>
      </c>
      <c r="E130" s="173" t="s">
        <v>393</v>
      </c>
      <c r="F130" s="174" t="s">
        <v>394</v>
      </c>
      <c r="G130" s="175" t="s">
        <v>281</v>
      </c>
      <c r="H130" s="176">
        <v>1</v>
      </c>
      <c r="I130" s="177"/>
      <c r="J130" s="178">
        <f>ROUND(I130*H130,2)</f>
        <v>0</v>
      </c>
      <c r="K130" s="174" t="s">
        <v>3</v>
      </c>
      <c r="L130" s="38"/>
      <c r="M130" s="179" t="s">
        <v>3</v>
      </c>
      <c r="N130" s="180" t="s">
        <v>40</v>
      </c>
      <c r="O130" s="71"/>
      <c r="P130" s="181">
        <f>O130*H130</f>
        <v>0</v>
      </c>
      <c r="Q130" s="181">
        <v>0</v>
      </c>
      <c r="R130" s="181">
        <f>Q130*H130</f>
        <v>0</v>
      </c>
      <c r="S130" s="181">
        <v>0</v>
      </c>
      <c r="T130" s="182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83" t="s">
        <v>128</v>
      </c>
      <c r="AT130" s="183" t="s">
        <v>124</v>
      </c>
      <c r="AU130" s="183" t="s">
        <v>76</v>
      </c>
      <c r="AY130" s="18" t="s">
        <v>121</v>
      </c>
      <c r="BE130" s="184">
        <f>IF(N130="základní",J130,0)</f>
        <v>0</v>
      </c>
      <c r="BF130" s="184">
        <f>IF(N130="snížená",J130,0)</f>
        <v>0</v>
      </c>
      <c r="BG130" s="184">
        <f>IF(N130="zákl. přenesená",J130,0)</f>
        <v>0</v>
      </c>
      <c r="BH130" s="184">
        <f>IF(N130="sníž. přenesená",J130,0)</f>
        <v>0</v>
      </c>
      <c r="BI130" s="184">
        <f>IF(N130="nulová",J130,0)</f>
        <v>0</v>
      </c>
      <c r="BJ130" s="18" t="s">
        <v>76</v>
      </c>
      <c r="BK130" s="184">
        <f>ROUND(I130*H130,2)</f>
        <v>0</v>
      </c>
      <c r="BL130" s="18" t="s">
        <v>128</v>
      </c>
      <c r="BM130" s="183" t="s">
        <v>395</v>
      </c>
    </row>
    <row r="131" s="12" customFormat="1" ht="25.92" customHeight="1">
      <c r="A131" s="12"/>
      <c r="B131" s="158"/>
      <c r="C131" s="12"/>
      <c r="D131" s="159" t="s">
        <v>68</v>
      </c>
      <c r="E131" s="160" t="s">
        <v>141</v>
      </c>
      <c r="F131" s="160" t="s">
        <v>396</v>
      </c>
      <c r="G131" s="12"/>
      <c r="H131" s="12"/>
      <c r="I131" s="161"/>
      <c r="J131" s="162">
        <f>BK131</f>
        <v>0</v>
      </c>
      <c r="K131" s="12"/>
      <c r="L131" s="158"/>
      <c r="M131" s="163"/>
      <c r="N131" s="164"/>
      <c r="O131" s="164"/>
      <c r="P131" s="165">
        <f>P132</f>
        <v>0</v>
      </c>
      <c r="Q131" s="164"/>
      <c r="R131" s="165">
        <f>R132</f>
        <v>0</v>
      </c>
      <c r="S131" s="164"/>
      <c r="T131" s="166">
        <f>T132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59" t="s">
        <v>76</v>
      </c>
      <c r="AT131" s="167" t="s">
        <v>68</v>
      </c>
      <c r="AU131" s="167" t="s">
        <v>69</v>
      </c>
      <c r="AY131" s="159" t="s">
        <v>121</v>
      </c>
      <c r="BK131" s="168">
        <f>BK132</f>
        <v>0</v>
      </c>
    </row>
    <row r="132" s="2" customFormat="1" ht="24.15" customHeight="1">
      <c r="A132" s="37"/>
      <c r="B132" s="171"/>
      <c r="C132" s="172" t="s">
        <v>397</v>
      </c>
      <c r="D132" s="172" t="s">
        <v>124</v>
      </c>
      <c r="E132" s="173" t="s">
        <v>398</v>
      </c>
      <c r="F132" s="174" t="s">
        <v>399</v>
      </c>
      <c r="G132" s="175" t="s">
        <v>183</v>
      </c>
      <c r="H132" s="176">
        <v>1</v>
      </c>
      <c r="I132" s="177"/>
      <c r="J132" s="178">
        <f>ROUND(I132*H132,2)</f>
        <v>0</v>
      </c>
      <c r="K132" s="174" t="s">
        <v>3</v>
      </c>
      <c r="L132" s="38"/>
      <c r="M132" s="179" t="s">
        <v>3</v>
      </c>
      <c r="N132" s="180" t="s">
        <v>40</v>
      </c>
      <c r="O132" s="71"/>
      <c r="P132" s="181">
        <f>O132*H132</f>
        <v>0</v>
      </c>
      <c r="Q132" s="181">
        <v>0</v>
      </c>
      <c r="R132" s="181">
        <f>Q132*H132</f>
        <v>0</v>
      </c>
      <c r="S132" s="181">
        <v>0</v>
      </c>
      <c r="T132" s="182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83" t="s">
        <v>128</v>
      </c>
      <c r="AT132" s="183" t="s">
        <v>124</v>
      </c>
      <c r="AU132" s="183" t="s">
        <v>76</v>
      </c>
      <c r="AY132" s="18" t="s">
        <v>121</v>
      </c>
      <c r="BE132" s="184">
        <f>IF(N132="základní",J132,0)</f>
        <v>0</v>
      </c>
      <c r="BF132" s="184">
        <f>IF(N132="snížená",J132,0)</f>
        <v>0</v>
      </c>
      <c r="BG132" s="184">
        <f>IF(N132="zákl. přenesená",J132,0)</f>
        <v>0</v>
      </c>
      <c r="BH132" s="184">
        <f>IF(N132="sníž. přenesená",J132,0)</f>
        <v>0</v>
      </c>
      <c r="BI132" s="184">
        <f>IF(N132="nulová",J132,0)</f>
        <v>0</v>
      </c>
      <c r="BJ132" s="18" t="s">
        <v>76</v>
      </c>
      <c r="BK132" s="184">
        <f>ROUND(I132*H132,2)</f>
        <v>0</v>
      </c>
      <c r="BL132" s="18" t="s">
        <v>128</v>
      </c>
      <c r="BM132" s="183" t="s">
        <v>400</v>
      </c>
    </row>
    <row r="133" s="12" customFormat="1" ht="25.92" customHeight="1">
      <c r="A133" s="12"/>
      <c r="B133" s="158"/>
      <c r="C133" s="12"/>
      <c r="D133" s="159" t="s">
        <v>68</v>
      </c>
      <c r="E133" s="160" t="s">
        <v>146</v>
      </c>
      <c r="F133" s="160" t="s">
        <v>401</v>
      </c>
      <c r="G133" s="12"/>
      <c r="H133" s="12"/>
      <c r="I133" s="161"/>
      <c r="J133" s="162">
        <f>BK133</f>
        <v>0</v>
      </c>
      <c r="K133" s="12"/>
      <c r="L133" s="158"/>
      <c r="M133" s="163"/>
      <c r="N133" s="164"/>
      <c r="O133" s="164"/>
      <c r="P133" s="165">
        <f>SUM(P134:P143)</f>
        <v>0</v>
      </c>
      <c r="Q133" s="164"/>
      <c r="R133" s="165">
        <f>SUM(R134:R143)</f>
        <v>0</v>
      </c>
      <c r="S133" s="164"/>
      <c r="T133" s="166">
        <f>SUM(T134:T143)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59" t="s">
        <v>76</v>
      </c>
      <c r="AT133" s="167" t="s">
        <v>68</v>
      </c>
      <c r="AU133" s="167" t="s">
        <v>69</v>
      </c>
      <c r="AY133" s="159" t="s">
        <v>121</v>
      </c>
      <c r="BK133" s="168">
        <f>SUM(BK134:BK143)</f>
        <v>0</v>
      </c>
    </row>
    <row r="134" s="2" customFormat="1" ht="16.5" customHeight="1">
      <c r="A134" s="37"/>
      <c r="B134" s="171"/>
      <c r="C134" s="172" t="s">
        <v>402</v>
      </c>
      <c r="D134" s="172" t="s">
        <v>124</v>
      </c>
      <c r="E134" s="173" t="s">
        <v>403</v>
      </c>
      <c r="F134" s="174" t="s">
        <v>404</v>
      </c>
      <c r="G134" s="175" t="s">
        <v>118</v>
      </c>
      <c r="H134" s="176">
        <v>35</v>
      </c>
      <c r="I134" s="177"/>
      <c r="J134" s="178">
        <f>ROUND(I134*H134,2)</f>
        <v>0</v>
      </c>
      <c r="K134" s="174" t="s">
        <v>3</v>
      </c>
      <c r="L134" s="38"/>
      <c r="M134" s="179" t="s">
        <v>3</v>
      </c>
      <c r="N134" s="180" t="s">
        <v>40</v>
      </c>
      <c r="O134" s="71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183" t="s">
        <v>128</v>
      </c>
      <c r="AT134" s="183" t="s">
        <v>124</v>
      </c>
      <c r="AU134" s="183" t="s">
        <v>76</v>
      </c>
      <c r="AY134" s="18" t="s">
        <v>121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8" t="s">
        <v>76</v>
      </c>
      <c r="BK134" s="184">
        <f>ROUND(I134*H134,2)</f>
        <v>0</v>
      </c>
      <c r="BL134" s="18" t="s">
        <v>128</v>
      </c>
      <c r="BM134" s="183" t="s">
        <v>405</v>
      </c>
    </row>
    <row r="135" s="2" customFormat="1" ht="16.5" customHeight="1">
      <c r="A135" s="37"/>
      <c r="B135" s="171"/>
      <c r="C135" s="172" t="s">
        <v>406</v>
      </c>
      <c r="D135" s="172" t="s">
        <v>124</v>
      </c>
      <c r="E135" s="173" t="s">
        <v>403</v>
      </c>
      <c r="F135" s="174" t="s">
        <v>404</v>
      </c>
      <c r="G135" s="175" t="s">
        <v>118</v>
      </c>
      <c r="H135" s="176">
        <v>35</v>
      </c>
      <c r="I135" s="177"/>
      <c r="J135" s="178">
        <f>ROUND(I135*H135,2)</f>
        <v>0</v>
      </c>
      <c r="K135" s="174" t="s">
        <v>3</v>
      </c>
      <c r="L135" s="38"/>
      <c r="M135" s="179" t="s">
        <v>3</v>
      </c>
      <c r="N135" s="180" t="s">
        <v>40</v>
      </c>
      <c r="O135" s="71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83" t="s">
        <v>128</v>
      </c>
      <c r="AT135" s="183" t="s">
        <v>124</v>
      </c>
      <c r="AU135" s="183" t="s">
        <v>76</v>
      </c>
      <c r="AY135" s="18" t="s">
        <v>121</v>
      </c>
      <c r="BE135" s="184">
        <f>IF(N135="základní",J135,0)</f>
        <v>0</v>
      </c>
      <c r="BF135" s="184">
        <f>IF(N135="snížená",J135,0)</f>
        <v>0</v>
      </c>
      <c r="BG135" s="184">
        <f>IF(N135="zákl. přenesená",J135,0)</f>
        <v>0</v>
      </c>
      <c r="BH135" s="184">
        <f>IF(N135="sníž. přenesená",J135,0)</f>
        <v>0</v>
      </c>
      <c r="BI135" s="184">
        <f>IF(N135="nulová",J135,0)</f>
        <v>0</v>
      </c>
      <c r="BJ135" s="18" t="s">
        <v>76</v>
      </c>
      <c r="BK135" s="184">
        <f>ROUND(I135*H135,2)</f>
        <v>0</v>
      </c>
      <c r="BL135" s="18" t="s">
        <v>128</v>
      </c>
      <c r="BM135" s="183" t="s">
        <v>407</v>
      </c>
    </row>
    <row r="136" s="2" customFormat="1" ht="16.5" customHeight="1">
      <c r="A136" s="37"/>
      <c r="B136" s="171"/>
      <c r="C136" s="172" t="s">
        <v>408</v>
      </c>
      <c r="D136" s="172" t="s">
        <v>124</v>
      </c>
      <c r="E136" s="173" t="s">
        <v>403</v>
      </c>
      <c r="F136" s="174" t="s">
        <v>404</v>
      </c>
      <c r="G136" s="175" t="s">
        <v>118</v>
      </c>
      <c r="H136" s="176">
        <v>35</v>
      </c>
      <c r="I136" s="177"/>
      <c r="J136" s="178">
        <f>ROUND(I136*H136,2)</f>
        <v>0</v>
      </c>
      <c r="K136" s="174" t="s">
        <v>3</v>
      </c>
      <c r="L136" s="38"/>
      <c r="M136" s="179" t="s">
        <v>3</v>
      </c>
      <c r="N136" s="180" t="s">
        <v>40</v>
      </c>
      <c r="O136" s="71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183" t="s">
        <v>128</v>
      </c>
      <c r="AT136" s="183" t="s">
        <v>124</v>
      </c>
      <c r="AU136" s="183" t="s">
        <v>76</v>
      </c>
      <c r="AY136" s="18" t="s">
        <v>121</v>
      </c>
      <c r="BE136" s="184">
        <f>IF(N136="základní",J136,0)</f>
        <v>0</v>
      </c>
      <c r="BF136" s="184">
        <f>IF(N136="snížená",J136,0)</f>
        <v>0</v>
      </c>
      <c r="BG136" s="184">
        <f>IF(N136="zákl. přenesená",J136,0)</f>
        <v>0</v>
      </c>
      <c r="BH136" s="184">
        <f>IF(N136="sníž. přenesená",J136,0)</f>
        <v>0</v>
      </c>
      <c r="BI136" s="184">
        <f>IF(N136="nulová",J136,0)</f>
        <v>0</v>
      </c>
      <c r="BJ136" s="18" t="s">
        <v>76</v>
      </c>
      <c r="BK136" s="184">
        <f>ROUND(I136*H136,2)</f>
        <v>0</v>
      </c>
      <c r="BL136" s="18" t="s">
        <v>128</v>
      </c>
      <c r="BM136" s="183" t="s">
        <v>409</v>
      </c>
    </row>
    <row r="137" s="2" customFormat="1" ht="16.5" customHeight="1">
      <c r="A137" s="37"/>
      <c r="B137" s="171"/>
      <c r="C137" s="172" t="s">
        <v>410</v>
      </c>
      <c r="D137" s="172" t="s">
        <v>124</v>
      </c>
      <c r="E137" s="173" t="s">
        <v>411</v>
      </c>
      <c r="F137" s="174" t="s">
        <v>412</v>
      </c>
      <c r="G137" s="175" t="s">
        <v>118</v>
      </c>
      <c r="H137" s="176">
        <v>35</v>
      </c>
      <c r="I137" s="177"/>
      <c r="J137" s="178">
        <f>ROUND(I137*H137,2)</f>
        <v>0</v>
      </c>
      <c r="K137" s="174" t="s">
        <v>3</v>
      </c>
      <c r="L137" s="38"/>
      <c r="M137" s="179" t="s">
        <v>3</v>
      </c>
      <c r="N137" s="180" t="s">
        <v>40</v>
      </c>
      <c r="O137" s="71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83" t="s">
        <v>128</v>
      </c>
      <c r="AT137" s="183" t="s">
        <v>124</v>
      </c>
      <c r="AU137" s="183" t="s">
        <v>76</v>
      </c>
      <c r="AY137" s="18" t="s">
        <v>121</v>
      </c>
      <c r="BE137" s="184">
        <f>IF(N137="základní",J137,0)</f>
        <v>0</v>
      </c>
      <c r="BF137" s="184">
        <f>IF(N137="snížená",J137,0)</f>
        <v>0</v>
      </c>
      <c r="BG137" s="184">
        <f>IF(N137="zákl. přenesená",J137,0)</f>
        <v>0</v>
      </c>
      <c r="BH137" s="184">
        <f>IF(N137="sníž. přenesená",J137,0)</f>
        <v>0</v>
      </c>
      <c r="BI137" s="184">
        <f>IF(N137="nulová",J137,0)</f>
        <v>0</v>
      </c>
      <c r="BJ137" s="18" t="s">
        <v>76</v>
      </c>
      <c r="BK137" s="184">
        <f>ROUND(I137*H137,2)</f>
        <v>0</v>
      </c>
      <c r="BL137" s="18" t="s">
        <v>128</v>
      </c>
      <c r="BM137" s="183" t="s">
        <v>413</v>
      </c>
    </row>
    <row r="138" s="2" customFormat="1" ht="16.5" customHeight="1">
      <c r="A138" s="37"/>
      <c r="B138" s="171"/>
      <c r="C138" s="172" t="s">
        <v>414</v>
      </c>
      <c r="D138" s="172" t="s">
        <v>124</v>
      </c>
      <c r="E138" s="173" t="s">
        <v>415</v>
      </c>
      <c r="F138" s="174" t="s">
        <v>412</v>
      </c>
      <c r="G138" s="175" t="s">
        <v>118</v>
      </c>
      <c r="H138" s="176">
        <v>35</v>
      </c>
      <c r="I138" s="177"/>
      <c r="J138" s="178">
        <f>ROUND(I138*H138,2)</f>
        <v>0</v>
      </c>
      <c r="K138" s="174" t="s">
        <v>3</v>
      </c>
      <c r="L138" s="38"/>
      <c r="M138" s="179" t="s">
        <v>3</v>
      </c>
      <c r="N138" s="180" t="s">
        <v>40</v>
      </c>
      <c r="O138" s="71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3" t="s">
        <v>128</v>
      </c>
      <c r="AT138" s="183" t="s">
        <v>124</v>
      </c>
      <c r="AU138" s="183" t="s">
        <v>76</v>
      </c>
      <c r="AY138" s="18" t="s">
        <v>121</v>
      </c>
      <c r="BE138" s="184">
        <f>IF(N138="základní",J138,0)</f>
        <v>0</v>
      </c>
      <c r="BF138" s="184">
        <f>IF(N138="snížená",J138,0)</f>
        <v>0</v>
      </c>
      <c r="BG138" s="184">
        <f>IF(N138="zákl. přenesená",J138,0)</f>
        <v>0</v>
      </c>
      <c r="BH138" s="184">
        <f>IF(N138="sníž. přenesená",J138,0)</f>
        <v>0</v>
      </c>
      <c r="BI138" s="184">
        <f>IF(N138="nulová",J138,0)</f>
        <v>0</v>
      </c>
      <c r="BJ138" s="18" t="s">
        <v>76</v>
      </c>
      <c r="BK138" s="184">
        <f>ROUND(I138*H138,2)</f>
        <v>0</v>
      </c>
      <c r="BL138" s="18" t="s">
        <v>128</v>
      </c>
      <c r="BM138" s="183" t="s">
        <v>416</v>
      </c>
    </row>
    <row r="139" s="2" customFormat="1" ht="16.5" customHeight="1">
      <c r="A139" s="37"/>
      <c r="B139" s="171"/>
      <c r="C139" s="172" t="s">
        <v>417</v>
      </c>
      <c r="D139" s="172" t="s">
        <v>124</v>
      </c>
      <c r="E139" s="173" t="s">
        <v>418</v>
      </c>
      <c r="F139" s="174" t="s">
        <v>412</v>
      </c>
      <c r="G139" s="175" t="s">
        <v>118</v>
      </c>
      <c r="H139" s="176">
        <v>35</v>
      </c>
      <c r="I139" s="177"/>
      <c r="J139" s="178">
        <f>ROUND(I139*H139,2)</f>
        <v>0</v>
      </c>
      <c r="K139" s="174" t="s">
        <v>3</v>
      </c>
      <c r="L139" s="38"/>
      <c r="M139" s="179" t="s">
        <v>3</v>
      </c>
      <c r="N139" s="180" t="s">
        <v>40</v>
      </c>
      <c r="O139" s="71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183" t="s">
        <v>128</v>
      </c>
      <c r="AT139" s="183" t="s">
        <v>124</v>
      </c>
      <c r="AU139" s="183" t="s">
        <v>76</v>
      </c>
      <c r="AY139" s="18" t="s">
        <v>121</v>
      </c>
      <c r="BE139" s="184">
        <f>IF(N139="základní",J139,0)</f>
        <v>0</v>
      </c>
      <c r="BF139" s="184">
        <f>IF(N139="snížená",J139,0)</f>
        <v>0</v>
      </c>
      <c r="BG139" s="184">
        <f>IF(N139="zákl. přenesená",J139,0)</f>
        <v>0</v>
      </c>
      <c r="BH139" s="184">
        <f>IF(N139="sníž. přenesená",J139,0)</f>
        <v>0</v>
      </c>
      <c r="BI139" s="184">
        <f>IF(N139="nulová",J139,0)</f>
        <v>0</v>
      </c>
      <c r="BJ139" s="18" t="s">
        <v>76</v>
      </c>
      <c r="BK139" s="184">
        <f>ROUND(I139*H139,2)</f>
        <v>0</v>
      </c>
      <c r="BL139" s="18" t="s">
        <v>128</v>
      </c>
      <c r="BM139" s="183" t="s">
        <v>419</v>
      </c>
    </row>
    <row r="140" s="2" customFormat="1" ht="16.5" customHeight="1">
      <c r="A140" s="37"/>
      <c r="B140" s="171"/>
      <c r="C140" s="172" t="s">
        <v>420</v>
      </c>
      <c r="D140" s="172" t="s">
        <v>124</v>
      </c>
      <c r="E140" s="173" t="s">
        <v>421</v>
      </c>
      <c r="F140" s="174" t="s">
        <v>422</v>
      </c>
      <c r="G140" s="175" t="s">
        <v>118</v>
      </c>
      <c r="H140" s="176">
        <v>5</v>
      </c>
      <c r="I140" s="177"/>
      <c r="J140" s="178">
        <f>ROUND(I140*H140,2)</f>
        <v>0</v>
      </c>
      <c r="K140" s="174" t="s">
        <v>3</v>
      </c>
      <c r="L140" s="38"/>
      <c r="M140" s="179" t="s">
        <v>3</v>
      </c>
      <c r="N140" s="180" t="s">
        <v>40</v>
      </c>
      <c r="O140" s="71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3" t="s">
        <v>128</v>
      </c>
      <c r="AT140" s="183" t="s">
        <v>124</v>
      </c>
      <c r="AU140" s="183" t="s">
        <v>76</v>
      </c>
      <c r="AY140" s="18" t="s">
        <v>121</v>
      </c>
      <c r="BE140" s="184">
        <f>IF(N140="základní",J140,0)</f>
        <v>0</v>
      </c>
      <c r="BF140" s="184">
        <f>IF(N140="snížená",J140,0)</f>
        <v>0</v>
      </c>
      <c r="BG140" s="184">
        <f>IF(N140="zákl. přenesená",J140,0)</f>
        <v>0</v>
      </c>
      <c r="BH140" s="184">
        <f>IF(N140="sníž. přenesená",J140,0)</f>
        <v>0</v>
      </c>
      <c r="BI140" s="184">
        <f>IF(N140="nulová",J140,0)</f>
        <v>0</v>
      </c>
      <c r="BJ140" s="18" t="s">
        <v>76</v>
      </c>
      <c r="BK140" s="184">
        <f>ROUND(I140*H140,2)</f>
        <v>0</v>
      </c>
      <c r="BL140" s="18" t="s">
        <v>128</v>
      </c>
      <c r="BM140" s="183" t="s">
        <v>423</v>
      </c>
    </row>
    <row r="141" s="2" customFormat="1" ht="16.5" customHeight="1">
      <c r="A141" s="37"/>
      <c r="B141" s="171"/>
      <c r="C141" s="172" t="s">
        <v>424</v>
      </c>
      <c r="D141" s="172" t="s">
        <v>124</v>
      </c>
      <c r="E141" s="173" t="s">
        <v>425</v>
      </c>
      <c r="F141" s="174" t="s">
        <v>426</v>
      </c>
      <c r="G141" s="175" t="s">
        <v>118</v>
      </c>
      <c r="H141" s="176">
        <v>10</v>
      </c>
      <c r="I141" s="177"/>
      <c r="J141" s="178">
        <f>ROUND(I141*H141,2)</f>
        <v>0</v>
      </c>
      <c r="K141" s="174" t="s">
        <v>3</v>
      </c>
      <c r="L141" s="38"/>
      <c r="M141" s="179" t="s">
        <v>3</v>
      </c>
      <c r="N141" s="180" t="s">
        <v>40</v>
      </c>
      <c r="O141" s="71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3" t="s">
        <v>128</v>
      </c>
      <c r="AT141" s="183" t="s">
        <v>124</v>
      </c>
      <c r="AU141" s="183" t="s">
        <v>76</v>
      </c>
      <c r="AY141" s="18" t="s">
        <v>121</v>
      </c>
      <c r="BE141" s="184">
        <f>IF(N141="základní",J141,0)</f>
        <v>0</v>
      </c>
      <c r="BF141" s="184">
        <f>IF(N141="snížená",J141,0)</f>
        <v>0</v>
      </c>
      <c r="BG141" s="184">
        <f>IF(N141="zákl. přenesená",J141,0)</f>
        <v>0</v>
      </c>
      <c r="BH141" s="184">
        <f>IF(N141="sníž. přenesená",J141,0)</f>
        <v>0</v>
      </c>
      <c r="BI141" s="184">
        <f>IF(N141="nulová",J141,0)</f>
        <v>0</v>
      </c>
      <c r="BJ141" s="18" t="s">
        <v>76</v>
      </c>
      <c r="BK141" s="184">
        <f>ROUND(I141*H141,2)</f>
        <v>0</v>
      </c>
      <c r="BL141" s="18" t="s">
        <v>128</v>
      </c>
      <c r="BM141" s="183" t="s">
        <v>427</v>
      </c>
    </row>
    <row r="142" s="2" customFormat="1" ht="16.5" customHeight="1">
      <c r="A142" s="37"/>
      <c r="B142" s="171"/>
      <c r="C142" s="172" t="s">
        <v>428</v>
      </c>
      <c r="D142" s="172" t="s">
        <v>124</v>
      </c>
      <c r="E142" s="173" t="s">
        <v>429</v>
      </c>
      <c r="F142" s="174" t="s">
        <v>430</v>
      </c>
      <c r="G142" s="175" t="s">
        <v>118</v>
      </c>
      <c r="H142" s="176">
        <v>35</v>
      </c>
      <c r="I142" s="177"/>
      <c r="J142" s="178">
        <f>ROUND(I142*H142,2)</f>
        <v>0</v>
      </c>
      <c r="K142" s="174" t="s">
        <v>3</v>
      </c>
      <c r="L142" s="38"/>
      <c r="M142" s="179" t="s">
        <v>3</v>
      </c>
      <c r="N142" s="180" t="s">
        <v>40</v>
      </c>
      <c r="O142" s="71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83" t="s">
        <v>128</v>
      </c>
      <c r="AT142" s="183" t="s">
        <v>124</v>
      </c>
      <c r="AU142" s="183" t="s">
        <v>76</v>
      </c>
      <c r="AY142" s="18" t="s">
        <v>121</v>
      </c>
      <c r="BE142" s="184">
        <f>IF(N142="základní",J142,0)</f>
        <v>0</v>
      </c>
      <c r="BF142" s="184">
        <f>IF(N142="snížená",J142,0)</f>
        <v>0</v>
      </c>
      <c r="BG142" s="184">
        <f>IF(N142="zákl. přenesená",J142,0)</f>
        <v>0</v>
      </c>
      <c r="BH142" s="184">
        <f>IF(N142="sníž. přenesená",J142,0)</f>
        <v>0</v>
      </c>
      <c r="BI142" s="184">
        <f>IF(N142="nulová",J142,0)</f>
        <v>0</v>
      </c>
      <c r="BJ142" s="18" t="s">
        <v>76</v>
      </c>
      <c r="BK142" s="184">
        <f>ROUND(I142*H142,2)</f>
        <v>0</v>
      </c>
      <c r="BL142" s="18" t="s">
        <v>128</v>
      </c>
      <c r="BM142" s="183" t="s">
        <v>431</v>
      </c>
    </row>
    <row r="143" s="2" customFormat="1" ht="16.5" customHeight="1">
      <c r="A143" s="37"/>
      <c r="B143" s="171"/>
      <c r="C143" s="172" t="s">
        <v>432</v>
      </c>
      <c r="D143" s="172" t="s">
        <v>124</v>
      </c>
      <c r="E143" s="173" t="s">
        <v>429</v>
      </c>
      <c r="F143" s="174" t="s">
        <v>430</v>
      </c>
      <c r="G143" s="175" t="s">
        <v>118</v>
      </c>
      <c r="H143" s="176">
        <v>35</v>
      </c>
      <c r="I143" s="177"/>
      <c r="J143" s="178">
        <f>ROUND(I143*H143,2)</f>
        <v>0</v>
      </c>
      <c r="K143" s="174" t="s">
        <v>3</v>
      </c>
      <c r="L143" s="38"/>
      <c r="M143" s="179" t="s">
        <v>3</v>
      </c>
      <c r="N143" s="180" t="s">
        <v>40</v>
      </c>
      <c r="O143" s="71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183" t="s">
        <v>128</v>
      </c>
      <c r="AT143" s="183" t="s">
        <v>124</v>
      </c>
      <c r="AU143" s="183" t="s">
        <v>76</v>
      </c>
      <c r="AY143" s="18" t="s">
        <v>121</v>
      </c>
      <c r="BE143" s="184">
        <f>IF(N143="základní",J143,0)</f>
        <v>0</v>
      </c>
      <c r="BF143" s="184">
        <f>IF(N143="snížená",J143,0)</f>
        <v>0</v>
      </c>
      <c r="BG143" s="184">
        <f>IF(N143="zákl. přenesená",J143,0)</f>
        <v>0</v>
      </c>
      <c r="BH143" s="184">
        <f>IF(N143="sníž. přenesená",J143,0)</f>
        <v>0</v>
      </c>
      <c r="BI143" s="184">
        <f>IF(N143="nulová",J143,0)</f>
        <v>0</v>
      </c>
      <c r="BJ143" s="18" t="s">
        <v>76</v>
      </c>
      <c r="BK143" s="184">
        <f>ROUND(I143*H143,2)</f>
        <v>0</v>
      </c>
      <c r="BL143" s="18" t="s">
        <v>128</v>
      </c>
      <c r="BM143" s="183" t="s">
        <v>433</v>
      </c>
    </row>
    <row r="144" s="12" customFormat="1" ht="25.92" customHeight="1">
      <c r="A144" s="12"/>
      <c r="B144" s="158"/>
      <c r="C144" s="12"/>
      <c r="D144" s="159" t="s">
        <v>68</v>
      </c>
      <c r="E144" s="160" t="s">
        <v>434</v>
      </c>
      <c r="F144" s="160" t="s">
        <v>435</v>
      </c>
      <c r="G144" s="12"/>
      <c r="H144" s="12"/>
      <c r="I144" s="161"/>
      <c r="J144" s="162">
        <f>BK144</f>
        <v>0</v>
      </c>
      <c r="K144" s="12"/>
      <c r="L144" s="158"/>
      <c r="M144" s="163"/>
      <c r="N144" s="164"/>
      <c r="O144" s="164"/>
      <c r="P144" s="165">
        <f>SUM(P145:P155)</f>
        <v>0</v>
      </c>
      <c r="Q144" s="164"/>
      <c r="R144" s="165">
        <f>SUM(R145:R155)</f>
        <v>0</v>
      </c>
      <c r="S144" s="164"/>
      <c r="T144" s="166">
        <f>SUM(T145:T155)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59" t="s">
        <v>76</v>
      </c>
      <c r="AT144" s="167" t="s">
        <v>68</v>
      </c>
      <c r="AU144" s="167" t="s">
        <v>69</v>
      </c>
      <c r="AY144" s="159" t="s">
        <v>121</v>
      </c>
      <c r="BK144" s="168">
        <f>SUM(BK145:BK155)</f>
        <v>0</v>
      </c>
    </row>
    <row r="145" s="2" customFormat="1" ht="16.5" customHeight="1">
      <c r="A145" s="37"/>
      <c r="B145" s="171"/>
      <c r="C145" s="172" t="s">
        <v>436</v>
      </c>
      <c r="D145" s="172" t="s">
        <v>124</v>
      </c>
      <c r="E145" s="173" t="s">
        <v>437</v>
      </c>
      <c r="F145" s="174" t="s">
        <v>438</v>
      </c>
      <c r="G145" s="175" t="s">
        <v>183</v>
      </c>
      <c r="H145" s="176">
        <v>1</v>
      </c>
      <c r="I145" s="177"/>
      <c r="J145" s="178">
        <f>ROUND(I145*H145,2)</f>
        <v>0</v>
      </c>
      <c r="K145" s="174" t="s">
        <v>3</v>
      </c>
      <c r="L145" s="38"/>
      <c r="M145" s="179" t="s">
        <v>3</v>
      </c>
      <c r="N145" s="180" t="s">
        <v>40</v>
      </c>
      <c r="O145" s="71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83" t="s">
        <v>128</v>
      </c>
      <c r="AT145" s="183" t="s">
        <v>124</v>
      </c>
      <c r="AU145" s="183" t="s">
        <v>76</v>
      </c>
      <c r="AY145" s="18" t="s">
        <v>121</v>
      </c>
      <c r="BE145" s="184">
        <f>IF(N145="základní",J145,0)</f>
        <v>0</v>
      </c>
      <c r="BF145" s="184">
        <f>IF(N145="snížená",J145,0)</f>
        <v>0</v>
      </c>
      <c r="BG145" s="184">
        <f>IF(N145="zákl. přenesená",J145,0)</f>
        <v>0</v>
      </c>
      <c r="BH145" s="184">
        <f>IF(N145="sníž. přenesená",J145,0)</f>
        <v>0</v>
      </c>
      <c r="BI145" s="184">
        <f>IF(N145="nulová",J145,0)</f>
        <v>0</v>
      </c>
      <c r="BJ145" s="18" t="s">
        <v>76</v>
      </c>
      <c r="BK145" s="184">
        <f>ROUND(I145*H145,2)</f>
        <v>0</v>
      </c>
      <c r="BL145" s="18" t="s">
        <v>128</v>
      </c>
      <c r="BM145" s="183" t="s">
        <v>439</v>
      </c>
    </row>
    <row r="146" s="2" customFormat="1" ht="16.5" customHeight="1">
      <c r="A146" s="37"/>
      <c r="B146" s="171"/>
      <c r="C146" s="172" t="s">
        <v>440</v>
      </c>
      <c r="D146" s="172" t="s">
        <v>124</v>
      </c>
      <c r="E146" s="173" t="s">
        <v>441</v>
      </c>
      <c r="F146" s="174" t="s">
        <v>442</v>
      </c>
      <c r="G146" s="175" t="s">
        <v>183</v>
      </c>
      <c r="H146" s="176">
        <v>1</v>
      </c>
      <c r="I146" s="177"/>
      <c r="J146" s="178">
        <f>ROUND(I146*H146,2)</f>
        <v>0</v>
      </c>
      <c r="K146" s="174" t="s">
        <v>3</v>
      </c>
      <c r="L146" s="38"/>
      <c r="M146" s="179" t="s">
        <v>3</v>
      </c>
      <c r="N146" s="180" t="s">
        <v>40</v>
      </c>
      <c r="O146" s="71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3" t="s">
        <v>128</v>
      </c>
      <c r="AT146" s="183" t="s">
        <v>124</v>
      </c>
      <c r="AU146" s="183" t="s">
        <v>76</v>
      </c>
      <c r="AY146" s="18" t="s">
        <v>121</v>
      </c>
      <c r="BE146" s="184">
        <f>IF(N146="základní",J146,0)</f>
        <v>0</v>
      </c>
      <c r="BF146" s="184">
        <f>IF(N146="snížená",J146,0)</f>
        <v>0</v>
      </c>
      <c r="BG146" s="184">
        <f>IF(N146="zákl. přenesená",J146,0)</f>
        <v>0</v>
      </c>
      <c r="BH146" s="184">
        <f>IF(N146="sníž. přenesená",J146,0)</f>
        <v>0</v>
      </c>
      <c r="BI146" s="184">
        <f>IF(N146="nulová",J146,0)</f>
        <v>0</v>
      </c>
      <c r="BJ146" s="18" t="s">
        <v>76</v>
      </c>
      <c r="BK146" s="184">
        <f>ROUND(I146*H146,2)</f>
        <v>0</v>
      </c>
      <c r="BL146" s="18" t="s">
        <v>128</v>
      </c>
      <c r="BM146" s="183" t="s">
        <v>443</v>
      </c>
    </row>
    <row r="147" s="2" customFormat="1" ht="16.5" customHeight="1">
      <c r="A147" s="37"/>
      <c r="B147" s="171"/>
      <c r="C147" s="172" t="s">
        <v>444</v>
      </c>
      <c r="D147" s="172" t="s">
        <v>124</v>
      </c>
      <c r="E147" s="173" t="s">
        <v>445</v>
      </c>
      <c r="F147" s="174" t="s">
        <v>446</v>
      </c>
      <c r="G147" s="175" t="s">
        <v>183</v>
      </c>
      <c r="H147" s="176">
        <v>1</v>
      </c>
      <c r="I147" s="177"/>
      <c r="J147" s="178">
        <f>ROUND(I147*H147,2)</f>
        <v>0</v>
      </c>
      <c r="K147" s="174" t="s">
        <v>3</v>
      </c>
      <c r="L147" s="38"/>
      <c r="M147" s="179" t="s">
        <v>3</v>
      </c>
      <c r="N147" s="180" t="s">
        <v>40</v>
      </c>
      <c r="O147" s="71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83" t="s">
        <v>128</v>
      </c>
      <c r="AT147" s="183" t="s">
        <v>124</v>
      </c>
      <c r="AU147" s="183" t="s">
        <v>76</v>
      </c>
      <c r="AY147" s="18" t="s">
        <v>121</v>
      </c>
      <c r="BE147" s="184">
        <f>IF(N147="základní",J147,0)</f>
        <v>0</v>
      </c>
      <c r="BF147" s="184">
        <f>IF(N147="snížená",J147,0)</f>
        <v>0</v>
      </c>
      <c r="BG147" s="184">
        <f>IF(N147="zákl. přenesená",J147,0)</f>
        <v>0</v>
      </c>
      <c r="BH147" s="184">
        <f>IF(N147="sníž. přenesená",J147,0)</f>
        <v>0</v>
      </c>
      <c r="BI147" s="184">
        <f>IF(N147="nulová",J147,0)</f>
        <v>0</v>
      </c>
      <c r="BJ147" s="18" t="s">
        <v>76</v>
      </c>
      <c r="BK147" s="184">
        <f>ROUND(I147*H147,2)</f>
        <v>0</v>
      </c>
      <c r="BL147" s="18" t="s">
        <v>128</v>
      </c>
      <c r="BM147" s="183" t="s">
        <v>447</v>
      </c>
    </row>
    <row r="148" s="2" customFormat="1" ht="16.5" customHeight="1">
      <c r="A148" s="37"/>
      <c r="B148" s="171"/>
      <c r="C148" s="172" t="s">
        <v>448</v>
      </c>
      <c r="D148" s="172" t="s">
        <v>124</v>
      </c>
      <c r="E148" s="173" t="s">
        <v>449</v>
      </c>
      <c r="F148" s="174" t="s">
        <v>450</v>
      </c>
      <c r="G148" s="175" t="s">
        <v>183</v>
      </c>
      <c r="H148" s="176">
        <v>1</v>
      </c>
      <c r="I148" s="177"/>
      <c r="J148" s="178">
        <f>ROUND(I148*H148,2)</f>
        <v>0</v>
      </c>
      <c r="K148" s="174" t="s">
        <v>3</v>
      </c>
      <c r="L148" s="38"/>
      <c r="M148" s="179" t="s">
        <v>3</v>
      </c>
      <c r="N148" s="180" t="s">
        <v>40</v>
      </c>
      <c r="O148" s="71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83" t="s">
        <v>128</v>
      </c>
      <c r="AT148" s="183" t="s">
        <v>124</v>
      </c>
      <c r="AU148" s="183" t="s">
        <v>76</v>
      </c>
      <c r="AY148" s="18" t="s">
        <v>121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8" t="s">
        <v>76</v>
      </c>
      <c r="BK148" s="184">
        <f>ROUND(I148*H148,2)</f>
        <v>0</v>
      </c>
      <c r="BL148" s="18" t="s">
        <v>128</v>
      </c>
      <c r="BM148" s="183" t="s">
        <v>451</v>
      </c>
    </row>
    <row r="149" s="2" customFormat="1" ht="16.5" customHeight="1">
      <c r="A149" s="37"/>
      <c r="B149" s="171"/>
      <c r="C149" s="172" t="s">
        <v>452</v>
      </c>
      <c r="D149" s="172" t="s">
        <v>124</v>
      </c>
      <c r="E149" s="173" t="s">
        <v>453</v>
      </c>
      <c r="F149" s="174" t="s">
        <v>454</v>
      </c>
      <c r="G149" s="175" t="s">
        <v>183</v>
      </c>
      <c r="H149" s="176">
        <v>3</v>
      </c>
      <c r="I149" s="177"/>
      <c r="J149" s="178">
        <f>ROUND(I149*H149,2)</f>
        <v>0</v>
      </c>
      <c r="K149" s="174" t="s">
        <v>3</v>
      </c>
      <c r="L149" s="38"/>
      <c r="M149" s="179" t="s">
        <v>3</v>
      </c>
      <c r="N149" s="180" t="s">
        <v>40</v>
      </c>
      <c r="O149" s="71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183" t="s">
        <v>128</v>
      </c>
      <c r="AT149" s="183" t="s">
        <v>124</v>
      </c>
      <c r="AU149" s="183" t="s">
        <v>76</v>
      </c>
      <c r="AY149" s="18" t="s">
        <v>121</v>
      </c>
      <c r="BE149" s="184">
        <f>IF(N149="základní",J149,0)</f>
        <v>0</v>
      </c>
      <c r="BF149" s="184">
        <f>IF(N149="snížená",J149,0)</f>
        <v>0</v>
      </c>
      <c r="BG149" s="184">
        <f>IF(N149="zákl. přenesená",J149,0)</f>
        <v>0</v>
      </c>
      <c r="BH149" s="184">
        <f>IF(N149="sníž. přenesená",J149,0)</f>
        <v>0</v>
      </c>
      <c r="BI149" s="184">
        <f>IF(N149="nulová",J149,0)</f>
        <v>0</v>
      </c>
      <c r="BJ149" s="18" t="s">
        <v>76</v>
      </c>
      <c r="BK149" s="184">
        <f>ROUND(I149*H149,2)</f>
        <v>0</v>
      </c>
      <c r="BL149" s="18" t="s">
        <v>128</v>
      </c>
      <c r="BM149" s="183" t="s">
        <v>455</v>
      </c>
    </row>
    <row r="150" s="2" customFormat="1" ht="16.5" customHeight="1">
      <c r="A150" s="37"/>
      <c r="B150" s="171"/>
      <c r="C150" s="172" t="s">
        <v>456</v>
      </c>
      <c r="D150" s="172" t="s">
        <v>124</v>
      </c>
      <c r="E150" s="173" t="s">
        <v>457</v>
      </c>
      <c r="F150" s="174" t="s">
        <v>458</v>
      </c>
      <c r="G150" s="175" t="s">
        <v>183</v>
      </c>
      <c r="H150" s="176">
        <v>2</v>
      </c>
      <c r="I150" s="177"/>
      <c r="J150" s="178">
        <f>ROUND(I150*H150,2)</f>
        <v>0</v>
      </c>
      <c r="K150" s="174" t="s">
        <v>3</v>
      </c>
      <c r="L150" s="38"/>
      <c r="M150" s="179" t="s">
        <v>3</v>
      </c>
      <c r="N150" s="180" t="s">
        <v>40</v>
      </c>
      <c r="O150" s="71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83" t="s">
        <v>128</v>
      </c>
      <c r="AT150" s="183" t="s">
        <v>124</v>
      </c>
      <c r="AU150" s="183" t="s">
        <v>76</v>
      </c>
      <c r="AY150" s="18" t="s">
        <v>121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8" t="s">
        <v>76</v>
      </c>
      <c r="BK150" s="184">
        <f>ROUND(I150*H150,2)</f>
        <v>0</v>
      </c>
      <c r="BL150" s="18" t="s">
        <v>128</v>
      </c>
      <c r="BM150" s="183" t="s">
        <v>459</v>
      </c>
    </row>
    <row r="151" s="2" customFormat="1" ht="16.5" customHeight="1">
      <c r="A151" s="37"/>
      <c r="B151" s="171"/>
      <c r="C151" s="172" t="s">
        <v>460</v>
      </c>
      <c r="D151" s="172" t="s">
        <v>124</v>
      </c>
      <c r="E151" s="173" t="s">
        <v>461</v>
      </c>
      <c r="F151" s="174" t="s">
        <v>462</v>
      </c>
      <c r="G151" s="175" t="s">
        <v>183</v>
      </c>
      <c r="H151" s="176">
        <v>1</v>
      </c>
      <c r="I151" s="177"/>
      <c r="J151" s="178">
        <f>ROUND(I151*H151,2)</f>
        <v>0</v>
      </c>
      <c r="K151" s="174" t="s">
        <v>3</v>
      </c>
      <c r="L151" s="38"/>
      <c r="M151" s="179" t="s">
        <v>3</v>
      </c>
      <c r="N151" s="180" t="s">
        <v>40</v>
      </c>
      <c r="O151" s="71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83" t="s">
        <v>128</v>
      </c>
      <c r="AT151" s="183" t="s">
        <v>124</v>
      </c>
      <c r="AU151" s="183" t="s">
        <v>76</v>
      </c>
      <c r="AY151" s="18" t="s">
        <v>121</v>
      </c>
      <c r="BE151" s="184">
        <f>IF(N151="základní",J151,0)</f>
        <v>0</v>
      </c>
      <c r="BF151" s="184">
        <f>IF(N151="snížená",J151,0)</f>
        <v>0</v>
      </c>
      <c r="BG151" s="184">
        <f>IF(N151="zákl. přenesená",J151,0)</f>
        <v>0</v>
      </c>
      <c r="BH151" s="184">
        <f>IF(N151="sníž. přenesená",J151,0)</f>
        <v>0</v>
      </c>
      <c r="BI151" s="184">
        <f>IF(N151="nulová",J151,0)</f>
        <v>0</v>
      </c>
      <c r="BJ151" s="18" t="s">
        <v>76</v>
      </c>
      <c r="BK151" s="184">
        <f>ROUND(I151*H151,2)</f>
        <v>0</v>
      </c>
      <c r="BL151" s="18" t="s">
        <v>128</v>
      </c>
      <c r="BM151" s="183" t="s">
        <v>463</v>
      </c>
    </row>
    <row r="152" s="2" customFormat="1" ht="16.5" customHeight="1">
      <c r="A152" s="37"/>
      <c r="B152" s="171"/>
      <c r="C152" s="172" t="s">
        <v>464</v>
      </c>
      <c r="D152" s="172" t="s">
        <v>124</v>
      </c>
      <c r="E152" s="173" t="s">
        <v>465</v>
      </c>
      <c r="F152" s="174" t="s">
        <v>466</v>
      </c>
      <c r="G152" s="175" t="s">
        <v>183</v>
      </c>
      <c r="H152" s="176">
        <v>1</v>
      </c>
      <c r="I152" s="177"/>
      <c r="J152" s="178">
        <f>ROUND(I152*H152,2)</f>
        <v>0</v>
      </c>
      <c r="K152" s="174" t="s">
        <v>3</v>
      </c>
      <c r="L152" s="38"/>
      <c r="M152" s="179" t="s">
        <v>3</v>
      </c>
      <c r="N152" s="180" t="s">
        <v>40</v>
      </c>
      <c r="O152" s="71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83" t="s">
        <v>128</v>
      </c>
      <c r="AT152" s="183" t="s">
        <v>124</v>
      </c>
      <c r="AU152" s="183" t="s">
        <v>76</v>
      </c>
      <c r="AY152" s="18" t="s">
        <v>121</v>
      </c>
      <c r="BE152" s="184">
        <f>IF(N152="základní",J152,0)</f>
        <v>0</v>
      </c>
      <c r="BF152" s="184">
        <f>IF(N152="snížená",J152,0)</f>
        <v>0</v>
      </c>
      <c r="BG152" s="184">
        <f>IF(N152="zákl. přenesená",J152,0)</f>
        <v>0</v>
      </c>
      <c r="BH152" s="184">
        <f>IF(N152="sníž. přenesená",J152,0)</f>
        <v>0</v>
      </c>
      <c r="BI152" s="184">
        <f>IF(N152="nulová",J152,0)</f>
        <v>0</v>
      </c>
      <c r="BJ152" s="18" t="s">
        <v>76</v>
      </c>
      <c r="BK152" s="184">
        <f>ROUND(I152*H152,2)</f>
        <v>0</v>
      </c>
      <c r="BL152" s="18" t="s">
        <v>128</v>
      </c>
      <c r="BM152" s="183" t="s">
        <v>467</v>
      </c>
    </row>
    <row r="153" s="2" customFormat="1" ht="16.5" customHeight="1">
      <c r="A153" s="37"/>
      <c r="B153" s="171"/>
      <c r="C153" s="172" t="s">
        <v>468</v>
      </c>
      <c r="D153" s="172" t="s">
        <v>124</v>
      </c>
      <c r="E153" s="173" t="s">
        <v>469</v>
      </c>
      <c r="F153" s="174" t="s">
        <v>470</v>
      </c>
      <c r="G153" s="175" t="s">
        <v>183</v>
      </c>
      <c r="H153" s="176">
        <v>1</v>
      </c>
      <c r="I153" s="177"/>
      <c r="J153" s="178">
        <f>ROUND(I153*H153,2)</f>
        <v>0</v>
      </c>
      <c r="K153" s="174" t="s">
        <v>3</v>
      </c>
      <c r="L153" s="38"/>
      <c r="M153" s="179" t="s">
        <v>3</v>
      </c>
      <c r="N153" s="180" t="s">
        <v>40</v>
      </c>
      <c r="O153" s="71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83" t="s">
        <v>128</v>
      </c>
      <c r="AT153" s="183" t="s">
        <v>124</v>
      </c>
      <c r="AU153" s="183" t="s">
        <v>76</v>
      </c>
      <c r="AY153" s="18" t="s">
        <v>121</v>
      </c>
      <c r="BE153" s="184">
        <f>IF(N153="základní",J153,0)</f>
        <v>0</v>
      </c>
      <c r="BF153" s="184">
        <f>IF(N153="snížená",J153,0)</f>
        <v>0</v>
      </c>
      <c r="BG153" s="184">
        <f>IF(N153="zákl. přenesená",J153,0)</f>
        <v>0</v>
      </c>
      <c r="BH153" s="184">
        <f>IF(N153="sníž. přenesená",J153,0)</f>
        <v>0</v>
      </c>
      <c r="BI153" s="184">
        <f>IF(N153="nulová",J153,0)</f>
        <v>0</v>
      </c>
      <c r="BJ153" s="18" t="s">
        <v>76</v>
      </c>
      <c r="BK153" s="184">
        <f>ROUND(I153*H153,2)</f>
        <v>0</v>
      </c>
      <c r="BL153" s="18" t="s">
        <v>128</v>
      </c>
      <c r="BM153" s="183" t="s">
        <v>471</v>
      </c>
    </row>
    <row r="154" s="2" customFormat="1" ht="16.5" customHeight="1">
      <c r="A154" s="37"/>
      <c r="B154" s="171"/>
      <c r="C154" s="172" t="s">
        <v>472</v>
      </c>
      <c r="D154" s="172" t="s">
        <v>124</v>
      </c>
      <c r="E154" s="173" t="s">
        <v>473</v>
      </c>
      <c r="F154" s="174" t="s">
        <v>474</v>
      </c>
      <c r="G154" s="175" t="s">
        <v>183</v>
      </c>
      <c r="H154" s="176">
        <v>1</v>
      </c>
      <c r="I154" s="177"/>
      <c r="J154" s="178">
        <f>ROUND(I154*H154,2)</f>
        <v>0</v>
      </c>
      <c r="K154" s="174" t="s">
        <v>3</v>
      </c>
      <c r="L154" s="38"/>
      <c r="M154" s="179" t="s">
        <v>3</v>
      </c>
      <c r="N154" s="180" t="s">
        <v>40</v>
      </c>
      <c r="O154" s="71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183" t="s">
        <v>128</v>
      </c>
      <c r="AT154" s="183" t="s">
        <v>124</v>
      </c>
      <c r="AU154" s="183" t="s">
        <v>76</v>
      </c>
      <c r="AY154" s="18" t="s">
        <v>121</v>
      </c>
      <c r="BE154" s="184">
        <f>IF(N154="základní",J154,0)</f>
        <v>0</v>
      </c>
      <c r="BF154" s="184">
        <f>IF(N154="snížená",J154,0)</f>
        <v>0</v>
      </c>
      <c r="BG154" s="184">
        <f>IF(N154="zákl. přenesená",J154,0)</f>
        <v>0</v>
      </c>
      <c r="BH154" s="184">
        <f>IF(N154="sníž. přenesená",J154,0)</f>
        <v>0</v>
      </c>
      <c r="BI154" s="184">
        <f>IF(N154="nulová",J154,0)</f>
        <v>0</v>
      </c>
      <c r="BJ154" s="18" t="s">
        <v>76</v>
      </c>
      <c r="BK154" s="184">
        <f>ROUND(I154*H154,2)</f>
        <v>0</v>
      </c>
      <c r="BL154" s="18" t="s">
        <v>128</v>
      </c>
      <c r="BM154" s="183" t="s">
        <v>475</v>
      </c>
    </row>
    <row r="155" s="2" customFormat="1" ht="16.5" customHeight="1">
      <c r="A155" s="37"/>
      <c r="B155" s="171"/>
      <c r="C155" s="172" t="s">
        <v>476</v>
      </c>
      <c r="D155" s="172" t="s">
        <v>124</v>
      </c>
      <c r="E155" s="173" t="s">
        <v>477</v>
      </c>
      <c r="F155" s="174" t="s">
        <v>478</v>
      </c>
      <c r="G155" s="175" t="s">
        <v>183</v>
      </c>
      <c r="H155" s="176">
        <v>1</v>
      </c>
      <c r="I155" s="177"/>
      <c r="J155" s="178">
        <f>ROUND(I155*H155,2)</f>
        <v>0</v>
      </c>
      <c r="K155" s="174" t="s">
        <v>3</v>
      </c>
      <c r="L155" s="38"/>
      <c r="M155" s="179" t="s">
        <v>3</v>
      </c>
      <c r="N155" s="180" t="s">
        <v>40</v>
      </c>
      <c r="O155" s="71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83" t="s">
        <v>128</v>
      </c>
      <c r="AT155" s="183" t="s">
        <v>124</v>
      </c>
      <c r="AU155" s="183" t="s">
        <v>76</v>
      </c>
      <c r="AY155" s="18" t="s">
        <v>121</v>
      </c>
      <c r="BE155" s="184">
        <f>IF(N155="základní",J155,0)</f>
        <v>0</v>
      </c>
      <c r="BF155" s="184">
        <f>IF(N155="snížená",J155,0)</f>
        <v>0</v>
      </c>
      <c r="BG155" s="184">
        <f>IF(N155="zákl. přenesená",J155,0)</f>
        <v>0</v>
      </c>
      <c r="BH155" s="184">
        <f>IF(N155="sníž. přenesená",J155,0)</f>
        <v>0</v>
      </c>
      <c r="BI155" s="184">
        <f>IF(N155="nulová",J155,0)</f>
        <v>0</v>
      </c>
      <c r="BJ155" s="18" t="s">
        <v>76</v>
      </c>
      <c r="BK155" s="184">
        <f>ROUND(I155*H155,2)</f>
        <v>0</v>
      </c>
      <c r="BL155" s="18" t="s">
        <v>128</v>
      </c>
      <c r="BM155" s="183" t="s">
        <v>479</v>
      </c>
    </row>
    <row r="156" s="12" customFormat="1" ht="25.92" customHeight="1">
      <c r="A156" s="12"/>
      <c r="B156" s="158"/>
      <c r="C156" s="12"/>
      <c r="D156" s="159" t="s">
        <v>68</v>
      </c>
      <c r="E156" s="160" t="s">
        <v>480</v>
      </c>
      <c r="F156" s="160" t="s">
        <v>481</v>
      </c>
      <c r="G156" s="12"/>
      <c r="H156" s="12"/>
      <c r="I156" s="161"/>
      <c r="J156" s="162">
        <f>BK156</f>
        <v>0</v>
      </c>
      <c r="K156" s="12"/>
      <c r="L156" s="158"/>
      <c r="M156" s="163"/>
      <c r="N156" s="164"/>
      <c r="O156" s="164"/>
      <c r="P156" s="165">
        <f>SUM(P157:P164)</f>
        <v>0</v>
      </c>
      <c r="Q156" s="164"/>
      <c r="R156" s="165">
        <f>SUM(R157:R164)</f>
        <v>0</v>
      </c>
      <c r="S156" s="164"/>
      <c r="T156" s="166">
        <f>SUM(T157:T164)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59" t="s">
        <v>76</v>
      </c>
      <c r="AT156" s="167" t="s">
        <v>68</v>
      </c>
      <c r="AU156" s="167" t="s">
        <v>69</v>
      </c>
      <c r="AY156" s="159" t="s">
        <v>121</v>
      </c>
      <c r="BK156" s="168">
        <f>SUM(BK157:BK164)</f>
        <v>0</v>
      </c>
    </row>
    <row r="157" s="2" customFormat="1" ht="16.5" customHeight="1">
      <c r="A157" s="37"/>
      <c r="B157" s="171"/>
      <c r="C157" s="172" t="s">
        <v>482</v>
      </c>
      <c r="D157" s="172" t="s">
        <v>124</v>
      </c>
      <c r="E157" s="173" t="s">
        <v>483</v>
      </c>
      <c r="F157" s="174" t="s">
        <v>484</v>
      </c>
      <c r="G157" s="175" t="s">
        <v>285</v>
      </c>
      <c r="H157" s="176">
        <v>1</v>
      </c>
      <c r="I157" s="177"/>
      <c r="J157" s="178">
        <f>ROUND(I157*H157,2)</f>
        <v>0</v>
      </c>
      <c r="K157" s="174" t="s">
        <v>3</v>
      </c>
      <c r="L157" s="38"/>
      <c r="M157" s="179" t="s">
        <v>3</v>
      </c>
      <c r="N157" s="180" t="s">
        <v>40</v>
      </c>
      <c r="O157" s="71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83" t="s">
        <v>128</v>
      </c>
      <c r="AT157" s="183" t="s">
        <v>124</v>
      </c>
      <c r="AU157" s="183" t="s">
        <v>76</v>
      </c>
      <c r="AY157" s="18" t="s">
        <v>121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8" t="s">
        <v>76</v>
      </c>
      <c r="BK157" s="184">
        <f>ROUND(I157*H157,2)</f>
        <v>0</v>
      </c>
      <c r="BL157" s="18" t="s">
        <v>128</v>
      </c>
      <c r="BM157" s="183" t="s">
        <v>485</v>
      </c>
    </row>
    <row r="158" s="2" customFormat="1" ht="16.5" customHeight="1">
      <c r="A158" s="37"/>
      <c r="B158" s="171"/>
      <c r="C158" s="172" t="s">
        <v>486</v>
      </c>
      <c r="D158" s="172" t="s">
        <v>124</v>
      </c>
      <c r="E158" s="173" t="s">
        <v>487</v>
      </c>
      <c r="F158" s="174" t="s">
        <v>294</v>
      </c>
      <c r="G158" s="175" t="s">
        <v>285</v>
      </c>
      <c r="H158" s="176">
        <v>1</v>
      </c>
      <c r="I158" s="177"/>
      <c r="J158" s="178">
        <f>ROUND(I158*H158,2)</f>
        <v>0</v>
      </c>
      <c r="K158" s="174" t="s">
        <v>3</v>
      </c>
      <c r="L158" s="38"/>
      <c r="M158" s="179" t="s">
        <v>3</v>
      </c>
      <c r="N158" s="180" t="s">
        <v>40</v>
      </c>
      <c r="O158" s="71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183" t="s">
        <v>128</v>
      </c>
      <c r="AT158" s="183" t="s">
        <v>124</v>
      </c>
      <c r="AU158" s="183" t="s">
        <v>76</v>
      </c>
      <c r="AY158" s="18" t="s">
        <v>121</v>
      </c>
      <c r="BE158" s="184">
        <f>IF(N158="základní",J158,0)</f>
        <v>0</v>
      </c>
      <c r="BF158" s="184">
        <f>IF(N158="snížená",J158,0)</f>
        <v>0</v>
      </c>
      <c r="BG158" s="184">
        <f>IF(N158="zákl. přenesená",J158,0)</f>
        <v>0</v>
      </c>
      <c r="BH158" s="184">
        <f>IF(N158="sníž. přenesená",J158,0)</f>
        <v>0</v>
      </c>
      <c r="BI158" s="184">
        <f>IF(N158="nulová",J158,0)</f>
        <v>0</v>
      </c>
      <c r="BJ158" s="18" t="s">
        <v>76</v>
      </c>
      <c r="BK158" s="184">
        <f>ROUND(I158*H158,2)</f>
        <v>0</v>
      </c>
      <c r="BL158" s="18" t="s">
        <v>128</v>
      </c>
      <c r="BM158" s="183" t="s">
        <v>488</v>
      </c>
    </row>
    <row r="159" s="2" customFormat="1" ht="16.5" customHeight="1">
      <c r="A159" s="37"/>
      <c r="B159" s="171"/>
      <c r="C159" s="172" t="s">
        <v>184</v>
      </c>
      <c r="D159" s="172" t="s">
        <v>124</v>
      </c>
      <c r="E159" s="173" t="s">
        <v>283</v>
      </c>
      <c r="F159" s="174" t="s">
        <v>284</v>
      </c>
      <c r="G159" s="175" t="s">
        <v>285</v>
      </c>
      <c r="H159" s="176">
        <v>1</v>
      </c>
      <c r="I159" s="177"/>
      <c r="J159" s="178">
        <f>ROUND(I159*H159,2)</f>
        <v>0</v>
      </c>
      <c r="K159" s="174" t="s">
        <v>3</v>
      </c>
      <c r="L159" s="38"/>
      <c r="M159" s="179" t="s">
        <v>3</v>
      </c>
      <c r="N159" s="180" t="s">
        <v>40</v>
      </c>
      <c r="O159" s="71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83" t="s">
        <v>128</v>
      </c>
      <c r="AT159" s="183" t="s">
        <v>124</v>
      </c>
      <c r="AU159" s="183" t="s">
        <v>76</v>
      </c>
      <c r="AY159" s="18" t="s">
        <v>121</v>
      </c>
      <c r="BE159" s="184">
        <f>IF(N159="základní",J159,0)</f>
        <v>0</v>
      </c>
      <c r="BF159" s="184">
        <f>IF(N159="snížená",J159,0)</f>
        <v>0</v>
      </c>
      <c r="BG159" s="184">
        <f>IF(N159="zákl. přenesená",J159,0)</f>
        <v>0</v>
      </c>
      <c r="BH159" s="184">
        <f>IF(N159="sníž. přenesená",J159,0)</f>
        <v>0</v>
      </c>
      <c r="BI159" s="184">
        <f>IF(N159="nulová",J159,0)</f>
        <v>0</v>
      </c>
      <c r="BJ159" s="18" t="s">
        <v>76</v>
      </c>
      <c r="BK159" s="184">
        <f>ROUND(I159*H159,2)</f>
        <v>0</v>
      </c>
      <c r="BL159" s="18" t="s">
        <v>128</v>
      </c>
      <c r="BM159" s="183" t="s">
        <v>489</v>
      </c>
    </row>
    <row r="160" s="2" customFormat="1" ht="16.5" customHeight="1">
      <c r="A160" s="37"/>
      <c r="B160" s="171"/>
      <c r="C160" s="172" t="s">
        <v>490</v>
      </c>
      <c r="D160" s="172" t="s">
        <v>124</v>
      </c>
      <c r="E160" s="173" t="s">
        <v>491</v>
      </c>
      <c r="F160" s="174" t="s">
        <v>492</v>
      </c>
      <c r="G160" s="175" t="s">
        <v>285</v>
      </c>
      <c r="H160" s="176">
        <v>1</v>
      </c>
      <c r="I160" s="177"/>
      <c r="J160" s="178">
        <f>ROUND(I160*H160,2)</f>
        <v>0</v>
      </c>
      <c r="K160" s="174" t="s">
        <v>3</v>
      </c>
      <c r="L160" s="38"/>
      <c r="M160" s="179" t="s">
        <v>3</v>
      </c>
      <c r="N160" s="180" t="s">
        <v>40</v>
      </c>
      <c r="O160" s="71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183" t="s">
        <v>128</v>
      </c>
      <c r="AT160" s="183" t="s">
        <v>124</v>
      </c>
      <c r="AU160" s="183" t="s">
        <v>76</v>
      </c>
      <c r="AY160" s="18" t="s">
        <v>121</v>
      </c>
      <c r="BE160" s="184">
        <f>IF(N160="základní",J160,0)</f>
        <v>0</v>
      </c>
      <c r="BF160" s="184">
        <f>IF(N160="snížená",J160,0)</f>
        <v>0</v>
      </c>
      <c r="BG160" s="184">
        <f>IF(N160="zákl. přenesená",J160,0)</f>
        <v>0</v>
      </c>
      <c r="BH160" s="184">
        <f>IF(N160="sníž. přenesená",J160,0)</f>
        <v>0</v>
      </c>
      <c r="BI160" s="184">
        <f>IF(N160="nulová",J160,0)</f>
        <v>0</v>
      </c>
      <c r="BJ160" s="18" t="s">
        <v>76</v>
      </c>
      <c r="BK160" s="184">
        <f>ROUND(I160*H160,2)</f>
        <v>0</v>
      </c>
      <c r="BL160" s="18" t="s">
        <v>128</v>
      </c>
      <c r="BM160" s="183" t="s">
        <v>493</v>
      </c>
    </row>
    <row r="161" s="2" customFormat="1" ht="16.5" customHeight="1">
      <c r="A161" s="37"/>
      <c r="B161" s="171"/>
      <c r="C161" s="172" t="s">
        <v>494</v>
      </c>
      <c r="D161" s="172" t="s">
        <v>124</v>
      </c>
      <c r="E161" s="173" t="s">
        <v>495</v>
      </c>
      <c r="F161" s="174" t="s">
        <v>496</v>
      </c>
      <c r="G161" s="175" t="s">
        <v>285</v>
      </c>
      <c r="H161" s="176">
        <v>1</v>
      </c>
      <c r="I161" s="177"/>
      <c r="J161" s="178">
        <f>ROUND(I161*H161,2)</f>
        <v>0</v>
      </c>
      <c r="K161" s="174" t="s">
        <v>3</v>
      </c>
      <c r="L161" s="38"/>
      <c r="M161" s="179" t="s">
        <v>3</v>
      </c>
      <c r="N161" s="180" t="s">
        <v>40</v>
      </c>
      <c r="O161" s="71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83" t="s">
        <v>128</v>
      </c>
      <c r="AT161" s="183" t="s">
        <v>124</v>
      </c>
      <c r="AU161" s="183" t="s">
        <v>76</v>
      </c>
      <c r="AY161" s="18" t="s">
        <v>121</v>
      </c>
      <c r="BE161" s="184">
        <f>IF(N161="základní",J161,0)</f>
        <v>0</v>
      </c>
      <c r="BF161" s="184">
        <f>IF(N161="snížená",J161,0)</f>
        <v>0</v>
      </c>
      <c r="BG161" s="184">
        <f>IF(N161="zákl. přenesená",J161,0)</f>
        <v>0</v>
      </c>
      <c r="BH161" s="184">
        <f>IF(N161="sníž. přenesená",J161,0)</f>
        <v>0</v>
      </c>
      <c r="BI161" s="184">
        <f>IF(N161="nulová",J161,0)</f>
        <v>0</v>
      </c>
      <c r="BJ161" s="18" t="s">
        <v>76</v>
      </c>
      <c r="BK161" s="184">
        <f>ROUND(I161*H161,2)</f>
        <v>0</v>
      </c>
      <c r="BL161" s="18" t="s">
        <v>128</v>
      </c>
      <c r="BM161" s="183" t="s">
        <v>497</v>
      </c>
    </row>
    <row r="162" s="2" customFormat="1" ht="16.5" customHeight="1">
      <c r="A162" s="37"/>
      <c r="B162" s="171"/>
      <c r="C162" s="172" t="s">
        <v>498</v>
      </c>
      <c r="D162" s="172" t="s">
        <v>124</v>
      </c>
      <c r="E162" s="173" t="s">
        <v>499</v>
      </c>
      <c r="F162" s="174" t="s">
        <v>500</v>
      </c>
      <c r="G162" s="175" t="s">
        <v>183</v>
      </c>
      <c r="H162" s="176">
        <v>2</v>
      </c>
      <c r="I162" s="177"/>
      <c r="J162" s="178">
        <f>ROUND(I162*H162,2)</f>
        <v>0</v>
      </c>
      <c r="K162" s="174" t="s">
        <v>3</v>
      </c>
      <c r="L162" s="38"/>
      <c r="M162" s="179" t="s">
        <v>3</v>
      </c>
      <c r="N162" s="180" t="s">
        <v>40</v>
      </c>
      <c r="O162" s="71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83" t="s">
        <v>128</v>
      </c>
      <c r="AT162" s="183" t="s">
        <v>124</v>
      </c>
      <c r="AU162" s="183" t="s">
        <v>76</v>
      </c>
      <c r="AY162" s="18" t="s">
        <v>121</v>
      </c>
      <c r="BE162" s="184">
        <f>IF(N162="základní",J162,0)</f>
        <v>0</v>
      </c>
      <c r="BF162" s="184">
        <f>IF(N162="snížená",J162,0)</f>
        <v>0</v>
      </c>
      <c r="BG162" s="184">
        <f>IF(N162="zákl. přenesená",J162,0)</f>
        <v>0</v>
      </c>
      <c r="BH162" s="184">
        <f>IF(N162="sníž. přenesená",J162,0)</f>
        <v>0</v>
      </c>
      <c r="BI162" s="184">
        <f>IF(N162="nulová",J162,0)</f>
        <v>0</v>
      </c>
      <c r="BJ162" s="18" t="s">
        <v>76</v>
      </c>
      <c r="BK162" s="184">
        <f>ROUND(I162*H162,2)</f>
        <v>0</v>
      </c>
      <c r="BL162" s="18" t="s">
        <v>128</v>
      </c>
      <c r="BM162" s="183" t="s">
        <v>501</v>
      </c>
    </row>
    <row r="163" s="2" customFormat="1" ht="16.5" customHeight="1">
      <c r="A163" s="37"/>
      <c r="B163" s="171"/>
      <c r="C163" s="172" t="s">
        <v>502</v>
      </c>
      <c r="D163" s="172" t="s">
        <v>124</v>
      </c>
      <c r="E163" s="173" t="s">
        <v>503</v>
      </c>
      <c r="F163" s="174" t="s">
        <v>504</v>
      </c>
      <c r="G163" s="175" t="s">
        <v>183</v>
      </c>
      <c r="H163" s="176">
        <v>1</v>
      </c>
      <c r="I163" s="177"/>
      <c r="J163" s="178">
        <f>ROUND(I163*H163,2)</f>
        <v>0</v>
      </c>
      <c r="K163" s="174" t="s">
        <v>3</v>
      </c>
      <c r="L163" s="38"/>
      <c r="M163" s="179" t="s">
        <v>3</v>
      </c>
      <c r="N163" s="180" t="s">
        <v>40</v>
      </c>
      <c r="O163" s="71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83" t="s">
        <v>128</v>
      </c>
      <c r="AT163" s="183" t="s">
        <v>124</v>
      </c>
      <c r="AU163" s="183" t="s">
        <v>76</v>
      </c>
      <c r="AY163" s="18" t="s">
        <v>121</v>
      </c>
      <c r="BE163" s="184">
        <f>IF(N163="základní",J163,0)</f>
        <v>0</v>
      </c>
      <c r="BF163" s="184">
        <f>IF(N163="snížená",J163,0)</f>
        <v>0</v>
      </c>
      <c r="BG163" s="184">
        <f>IF(N163="zákl. přenesená",J163,0)</f>
        <v>0</v>
      </c>
      <c r="BH163" s="184">
        <f>IF(N163="sníž. přenesená",J163,0)</f>
        <v>0</v>
      </c>
      <c r="BI163" s="184">
        <f>IF(N163="nulová",J163,0)</f>
        <v>0</v>
      </c>
      <c r="BJ163" s="18" t="s">
        <v>76</v>
      </c>
      <c r="BK163" s="184">
        <f>ROUND(I163*H163,2)</f>
        <v>0</v>
      </c>
      <c r="BL163" s="18" t="s">
        <v>128</v>
      </c>
      <c r="BM163" s="183" t="s">
        <v>505</v>
      </c>
    </row>
    <row r="164" s="2" customFormat="1" ht="16.5" customHeight="1">
      <c r="A164" s="37"/>
      <c r="B164" s="171"/>
      <c r="C164" s="172" t="s">
        <v>506</v>
      </c>
      <c r="D164" s="172" t="s">
        <v>124</v>
      </c>
      <c r="E164" s="173" t="s">
        <v>507</v>
      </c>
      <c r="F164" s="174" t="s">
        <v>508</v>
      </c>
      <c r="G164" s="175" t="s">
        <v>285</v>
      </c>
      <c r="H164" s="176">
        <v>1</v>
      </c>
      <c r="I164" s="177"/>
      <c r="J164" s="178">
        <f>ROUND(I164*H164,2)</f>
        <v>0</v>
      </c>
      <c r="K164" s="174" t="s">
        <v>3</v>
      </c>
      <c r="L164" s="38"/>
      <c r="M164" s="179" t="s">
        <v>3</v>
      </c>
      <c r="N164" s="180" t="s">
        <v>40</v>
      </c>
      <c r="O164" s="71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3" t="s">
        <v>128</v>
      </c>
      <c r="AT164" s="183" t="s">
        <v>124</v>
      </c>
      <c r="AU164" s="183" t="s">
        <v>76</v>
      </c>
      <c r="AY164" s="18" t="s">
        <v>121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8" t="s">
        <v>76</v>
      </c>
      <c r="BK164" s="184">
        <f>ROUND(I164*H164,2)</f>
        <v>0</v>
      </c>
      <c r="BL164" s="18" t="s">
        <v>128</v>
      </c>
      <c r="BM164" s="183" t="s">
        <v>509</v>
      </c>
    </row>
    <row r="165" s="12" customFormat="1" ht="25.92" customHeight="1">
      <c r="A165" s="12"/>
      <c r="B165" s="158"/>
      <c r="C165" s="12"/>
      <c r="D165" s="159" t="s">
        <v>68</v>
      </c>
      <c r="E165" s="160" t="s">
        <v>510</v>
      </c>
      <c r="F165" s="160" t="s">
        <v>511</v>
      </c>
      <c r="G165" s="12"/>
      <c r="H165" s="12"/>
      <c r="I165" s="161"/>
      <c r="J165" s="162">
        <f>BK165</f>
        <v>0</v>
      </c>
      <c r="K165" s="12"/>
      <c r="L165" s="158"/>
      <c r="M165" s="163"/>
      <c r="N165" s="164"/>
      <c r="O165" s="164"/>
      <c r="P165" s="165">
        <f>SUM(P166:P168)</f>
        <v>0</v>
      </c>
      <c r="Q165" s="164"/>
      <c r="R165" s="165">
        <f>SUM(R166:R168)</f>
        <v>0</v>
      </c>
      <c r="S165" s="164"/>
      <c r="T165" s="166">
        <f>SUM(T166:T168)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59" t="s">
        <v>76</v>
      </c>
      <c r="AT165" s="167" t="s">
        <v>68</v>
      </c>
      <c r="AU165" s="167" t="s">
        <v>69</v>
      </c>
      <c r="AY165" s="159" t="s">
        <v>121</v>
      </c>
      <c r="BK165" s="168">
        <f>SUM(BK166:BK168)</f>
        <v>0</v>
      </c>
    </row>
    <row r="166" s="2" customFormat="1" ht="24.15" customHeight="1">
      <c r="A166" s="37"/>
      <c r="B166" s="171"/>
      <c r="C166" s="172" t="s">
        <v>512</v>
      </c>
      <c r="D166" s="172" t="s">
        <v>124</v>
      </c>
      <c r="E166" s="173" t="s">
        <v>513</v>
      </c>
      <c r="F166" s="174" t="s">
        <v>514</v>
      </c>
      <c r="G166" s="175" t="s">
        <v>183</v>
      </c>
      <c r="H166" s="176">
        <v>1</v>
      </c>
      <c r="I166" s="177"/>
      <c r="J166" s="178">
        <f>ROUND(I166*H166,2)</f>
        <v>0</v>
      </c>
      <c r="K166" s="174" t="s">
        <v>3</v>
      </c>
      <c r="L166" s="38"/>
      <c r="M166" s="179" t="s">
        <v>3</v>
      </c>
      <c r="N166" s="180" t="s">
        <v>40</v>
      </c>
      <c r="O166" s="71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183" t="s">
        <v>128</v>
      </c>
      <c r="AT166" s="183" t="s">
        <v>124</v>
      </c>
      <c r="AU166" s="183" t="s">
        <v>76</v>
      </c>
      <c r="AY166" s="18" t="s">
        <v>121</v>
      </c>
      <c r="BE166" s="184">
        <f>IF(N166="základní",J166,0)</f>
        <v>0</v>
      </c>
      <c r="BF166" s="184">
        <f>IF(N166="snížená",J166,0)</f>
        <v>0</v>
      </c>
      <c r="BG166" s="184">
        <f>IF(N166="zákl. přenesená",J166,0)</f>
        <v>0</v>
      </c>
      <c r="BH166" s="184">
        <f>IF(N166="sníž. přenesená",J166,0)</f>
        <v>0</v>
      </c>
      <c r="BI166" s="184">
        <f>IF(N166="nulová",J166,0)</f>
        <v>0</v>
      </c>
      <c r="BJ166" s="18" t="s">
        <v>76</v>
      </c>
      <c r="BK166" s="184">
        <f>ROUND(I166*H166,2)</f>
        <v>0</v>
      </c>
      <c r="BL166" s="18" t="s">
        <v>128</v>
      </c>
      <c r="BM166" s="183" t="s">
        <v>515</v>
      </c>
    </row>
    <row r="167" s="2" customFormat="1" ht="16.5" customHeight="1">
      <c r="A167" s="37"/>
      <c r="B167" s="171"/>
      <c r="C167" s="172" t="s">
        <v>516</v>
      </c>
      <c r="D167" s="172" t="s">
        <v>124</v>
      </c>
      <c r="E167" s="173" t="s">
        <v>517</v>
      </c>
      <c r="F167" s="174" t="s">
        <v>518</v>
      </c>
      <c r="G167" s="175" t="s">
        <v>183</v>
      </c>
      <c r="H167" s="176">
        <v>1</v>
      </c>
      <c r="I167" s="177"/>
      <c r="J167" s="178">
        <f>ROUND(I167*H167,2)</f>
        <v>0</v>
      </c>
      <c r="K167" s="174" t="s">
        <v>3</v>
      </c>
      <c r="L167" s="38"/>
      <c r="M167" s="179" t="s">
        <v>3</v>
      </c>
      <c r="N167" s="180" t="s">
        <v>40</v>
      </c>
      <c r="O167" s="71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83" t="s">
        <v>128</v>
      </c>
      <c r="AT167" s="183" t="s">
        <v>124</v>
      </c>
      <c r="AU167" s="183" t="s">
        <v>76</v>
      </c>
      <c r="AY167" s="18" t="s">
        <v>121</v>
      </c>
      <c r="BE167" s="184">
        <f>IF(N167="základní",J167,0)</f>
        <v>0</v>
      </c>
      <c r="BF167" s="184">
        <f>IF(N167="snížená",J167,0)</f>
        <v>0</v>
      </c>
      <c r="BG167" s="184">
        <f>IF(N167="zákl. přenesená",J167,0)</f>
        <v>0</v>
      </c>
      <c r="BH167" s="184">
        <f>IF(N167="sníž. přenesená",J167,0)</f>
        <v>0</v>
      </c>
      <c r="BI167" s="184">
        <f>IF(N167="nulová",J167,0)</f>
        <v>0</v>
      </c>
      <c r="BJ167" s="18" t="s">
        <v>76</v>
      </c>
      <c r="BK167" s="184">
        <f>ROUND(I167*H167,2)</f>
        <v>0</v>
      </c>
      <c r="BL167" s="18" t="s">
        <v>128</v>
      </c>
      <c r="BM167" s="183" t="s">
        <v>519</v>
      </c>
    </row>
    <row r="168" s="2" customFormat="1" ht="16.5" customHeight="1">
      <c r="A168" s="37"/>
      <c r="B168" s="171"/>
      <c r="C168" s="172" t="s">
        <v>520</v>
      </c>
      <c r="D168" s="172" t="s">
        <v>124</v>
      </c>
      <c r="E168" s="173" t="s">
        <v>521</v>
      </c>
      <c r="F168" s="174" t="s">
        <v>522</v>
      </c>
      <c r="G168" s="175" t="s">
        <v>183</v>
      </c>
      <c r="H168" s="176">
        <v>1</v>
      </c>
      <c r="I168" s="177"/>
      <c r="J168" s="178">
        <f>ROUND(I168*H168,2)</f>
        <v>0</v>
      </c>
      <c r="K168" s="174" t="s">
        <v>3</v>
      </c>
      <c r="L168" s="38"/>
      <c r="M168" s="179" t="s">
        <v>3</v>
      </c>
      <c r="N168" s="180" t="s">
        <v>40</v>
      </c>
      <c r="O168" s="71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3" t="s">
        <v>128</v>
      </c>
      <c r="AT168" s="183" t="s">
        <v>124</v>
      </c>
      <c r="AU168" s="183" t="s">
        <v>76</v>
      </c>
      <c r="AY168" s="18" t="s">
        <v>121</v>
      </c>
      <c r="BE168" s="184">
        <f>IF(N168="základní",J168,0)</f>
        <v>0</v>
      </c>
      <c r="BF168" s="184">
        <f>IF(N168="snížená",J168,0)</f>
        <v>0</v>
      </c>
      <c r="BG168" s="184">
        <f>IF(N168="zákl. přenesená",J168,0)</f>
        <v>0</v>
      </c>
      <c r="BH168" s="184">
        <f>IF(N168="sníž. přenesená",J168,0)</f>
        <v>0</v>
      </c>
      <c r="BI168" s="184">
        <f>IF(N168="nulová",J168,0)</f>
        <v>0</v>
      </c>
      <c r="BJ168" s="18" t="s">
        <v>76</v>
      </c>
      <c r="BK168" s="184">
        <f>ROUND(I168*H168,2)</f>
        <v>0</v>
      </c>
      <c r="BL168" s="18" t="s">
        <v>128</v>
      </c>
      <c r="BM168" s="183" t="s">
        <v>523</v>
      </c>
    </row>
    <row r="169" s="12" customFormat="1" ht="25.92" customHeight="1">
      <c r="A169" s="12"/>
      <c r="B169" s="158"/>
      <c r="C169" s="12"/>
      <c r="D169" s="159" t="s">
        <v>68</v>
      </c>
      <c r="E169" s="160" t="s">
        <v>524</v>
      </c>
      <c r="F169" s="160" t="s">
        <v>525</v>
      </c>
      <c r="G169" s="12"/>
      <c r="H169" s="12"/>
      <c r="I169" s="161"/>
      <c r="J169" s="162">
        <f>BK169</f>
        <v>0</v>
      </c>
      <c r="K169" s="12"/>
      <c r="L169" s="158"/>
      <c r="M169" s="163"/>
      <c r="N169" s="164"/>
      <c r="O169" s="164"/>
      <c r="P169" s="165">
        <f>SUM(P170:P176)</f>
        <v>0</v>
      </c>
      <c r="Q169" s="164"/>
      <c r="R169" s="165">
        <f>SUM(R170:R176)</f>
        <v>0</v>
      </c>
      <c r="S169" s="164"/>
      <c r="T169" s="166">
        <f>SUM(T170:T176)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59" t="s">
        <v>76</v>
      </c>
      <c r="AT169" s="167" t="s">
        <v>68</v>
      </c>
      <c r="AU169" s="167" t="s">
        <v>69</v>
      </c>
      <c r="AY169" s="159" t="s">
        <v>121</v>
      </c>
      <c r="BK169" s="168">
        <f>SUM(BK170:BK176)</f>
        <v>0</v>
      </c>
    </row>
    <row r="170" s="2" customFormat="1" ht="16.5" customHeight="1">
      <c r="A170" s="37"/>
      <c r="B170" s="171"/>
      <c r="C170" s="172" t="s">
        <v>526</v>
      </c>
      <c r="D170" s="172" t="s">
        <v>124</v>
      </c>
      <c r="E170" s="173" t="s">
        <v>527</v>
      </c>
      <c r="F170" s="174" t="s">
        <v>528</v>
      </c>
      <c r="G170" s="175" t="s">
        <v>118</v>
      </c>
      <c r="H170" s="176">
        <v>10</v>
      </c>
      <c r="I170" s="177"/>
      <c r="J170" s="178">
        <f>ROUND(I170*H170,2)</f>
        <v>0</v>
      </c>
      <c r="K170" s="174" t="s">
        <v>3</v>
      </c>
      <c r="L170" s="38"/>
      <c r="M170" s="179" t="s">
        <v>3</v>
      </c>
      <c r="N170" s="180" t="s">
        <v>40</v>
      </c>
      <c r="O170" s="71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183" t="s">
        <v>128</v>
      </c>
      <c r="AT170" s="183" t="s">
        <v>124</v>
      </c>
      <c r="AU170" s="183" t="s">
        <v>76</v>
      </c>
      <c r="AY170" s="18" t="s">
        <v>121</v>
      </c>
      <c r="BE170" s="184">
        <f>IF(N170="základní",J170,0)</f>
        <v>0</v>
      </c>
      <c r="BF170" s="184">
        <f>IF(N170="snížená",J170,0)</f>
        <v>0</v>
      </c>
      <c r="BG170" s="184">
        <f>IF(N170="zákl. přenesená",J170,0)</f>
        <v>0</v>
      </c>
      <c r="BH170" s="184">
        <f>IF(N170="sníž. přenesená",J170,0)</f>
        <v>0</v>
      </c>
      <c r="BI170" s="184">
        <f>IF(N170="nulová",J170,0)</f>
        <v>0</v>
      </c>
      <c r="BJ170" s="18" t="s">
        <v>76</v>
      </c>
      <c r="BK170" s="184">
        <f>ROUND(I170*H170,2)</f>
        <v>0</v>
      </c>
      <c r="BL170" s="18" t="s">
        <v>128</v>
      </c>
      <c r="BM170" s="183" t="s">
        <v>529</v>
      </c>
    </row>
    <row r="171" s="2" customFormat="1" ht="16.5" customHeight="1">
      <c r="A171" s="37"/>
      <c r="B171" s="171"/>
      <c r="C171" s="172" t="s">
        <v>530</v>
      </c>
      <c r="D171" s="172" t="s">
        <v>124</v>
      </c>
      <c r="E171" s="173" t="s">
        <v>531</v>
      </c>
      <c r="F171" s="174" t="s">
        <v>532</v>
      </c>
      <c r="G171" s="175" t="s">
        <v>281</v>
      </c>
      <c r="H171" s="176">
        <v>4</v>
      </c>
      <c r="I171" s="177"/>
      <c r="J171" s="178">
        <f>ROUND(I171*H171,2)</f>
        <v>0</v>
      </c>
      <c r="K171" s="174" t="s">
        <v>3</v>
      </c>
      <c r="L171" s="38"/>
      <c r="M171" s="179" t="s">
        <v>3</v>
      </c>
      <c r="N171" s="180" t="s">
        <v>40</v>
      </c>
      <c r="O171" s="71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83" t="s">
        <v>128</v>
      </c>
      <c r="AT171" s="183" t="s">
        <v>124</v>
      </c>
      <c r="AU171" s="183" t="s">
        <v>76</v>
      </c>
      <c r="AY171" s="18" t="s">
        <v>121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8" t="s">
        <v>76</v>
      </c>
      <c r="BK171" s="184">
        <f>ROUND(I171*H171,2)</f>
        <v>0</v>
      </c>
      <c r="BL171" s="18" t="s">
        <v>128</v>
      </c>
      <c r="BM171" s="183" t="s">
        <v>533</v>
      </c>
    </row>
    <row r="172" s="2" customFormat="1" ht="16.5" customHeight="1">
      <c r="A172" s="37"/>
      <c r="B172" s="171"/>
      <c r="C172" s="172" t="s">
        <v>534</v>
      </c>
      <c r="D172" s="172" t="s">
        <v>124</v>
      </c>
      <c r="E172" s="173" t="s">
        <v>535</v>
      </c>
      <c r="F172" s="174" t="s">
        <v>536</v>
      </c>
      <c r="G172" s="175" t="s">
        <v>281</v>
      </c>
      <c r="H172" s="176">
        <v>4</v>
      </c>
      <c r="I172" s="177"/>
      <c r="J172" s="178">
        <f>ROUND(I172*H172,2)</f>
        <v>0</v>
      </c>
      <c r="K172" s="174" t="s">
        <v>3</v>
      </c>
      <c r="L172" s="38"/>
      <c r="M172" s="179" t="s">
        <v>3</v>
      </c>
      <c r="N172" s="180" t="s">
        <v>40</v>
      </c>
      <c r="O172" s="71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83" t="s">
        <v>128</v>
      </c>
      <c r="AT172" s="183" t="s">
        <v>124</v>
      </c>
      <c r="AU172" s="183" t="s">
        <v>76</v>
      </c>
      <c r="AY172" s="18" t="s">
        <v>121</v>
      </c>
      <c r="BE172" s="184">
        <f>IF(N172="základní",J172,0)</f>
        <v>0</v>
      </c>
      <c r="BF172" s="184">
        <f>IF(N172="snížená",J172,0)</f>
        <v>0</v>
      </c>
      <c r="BG172" s="184">
        <f>IF(N172="zákl. přenesená",J172,0)</f>
        <v>0</v>
      </c>
      <c r="BH172" s="184">
        <f>IF(N172="sníž. přenesená",J172,0)</f>
        <v>0</v>
      </c>
      <c r="BI172" s="184">
        <f>IF(N172="nulová",J172,0)</f>
        <v>0</v>
      </c>
      <c r="BJ172" s="18" t="s">
        <v>76</v>
      </c>
      <c r="BK172" s="184">
        <f>ROUND(I172*H172,2)</f>
        <v>0</v>
      </c>
      <c r="BL172" s="18" t="s">
        <v>128</v>
      </c>
      <c r="BM172" s="183" t="s">
        <v>537</v>
      </c>
    </row>
    <row r="173" s="2" customFormat="1" ht="16.5" customHeight="1">
      <c r="A173" s="37"/>
      <c r="B173" s="171"/>
      <c r="C173" s="172" t="s">
        <v>538</v>
      </c>
      <c r="D173" s="172" t="s">
        <v>124</v>
      </c>
      <c r="E173" s="173" t="s">
        <v>539</v>
      </c>
      <c r="F173" s="174" t="s">
        <v>540</v>
      </c>
      <c r="G173" s="175" t="s">
        <v>281</v>
      </c>
      <c r="H173" s="176">
        <v>1</v>
      </c>
      <c r="I173" s="177"/>
      <c r="J173" s="178">
        <f>ROUND(I173*H173,2)</f>
        <v>0</v>
      </c>
      <c r="K173" s="174" t="s">
        <v>3</v>
      </c>
      <c r="L173" s="38"/>
      <c r="M173" s="179" t="s">
        <v>3</v>
      </c>
      <c r="N173" s="180" t="s">
        <v>40</v>
      </c>
      <c r="O173" s="71"/>
      <c r="P173" s="181">
        <f>O173*H173</f>
        <v>0</v>
      </c>
      <c r="Q173" s="181">
        <v>0</v>
      </c>
      <c r="R173" s="181">
        <f>Q173*H173</f>
        <v>0</v>
      </c>
      <c r="S173" s="181">
        <v>0</v>
      </c>
      <c r="T173" s="182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83" t="s">
        <v>128</v>
      </c>
      <c r="AT173" s="183" t="s">
        <v>124</v>
      </c>
      <c r="AU173" s="183" t="s">
        <v>76</v>
      </c>
      <c r="AY173" s="18" t="s">
        <v>121</v>
      </c>
      <c r="BE173" s="184">
        <f>IF(N173="základní",J173,0)</f>
        <v>0</v>
      </c>
      <c r="BF173" s="184">
        <f>IF(N173="snížená",J173,0)</f>
        <v>0</v>
      </c>
      <c r="BG173" s="184">
        <f>IF(N173="zákl. přenesená",J173,0)</f>
        <v>0</v>
      </c>
      <c r="BH173" s="184">
        <f>IF(N173="sníž. přenesená",J173,0)</f>
        <v>0</v>
      </c>
      <c r="BI173" s="184">
        <f>IF(N173="nulová",J173,0)</f>
        <v>0</v>
      </c>
      <c r="BJ173" s="18" t="s">
        <v>76</v>
      </c>
      <c r="BK173" s="184">
        <f>ROUND(I173*H173,2)</f>
        <v>0</v>
      </c>
      <c r="BL173" s="18" t="s">
        <v>128</v>
      </c>
      <c r="BM173" s="183" t="s">
        <v>541</v>
      </c>
    </row>
    <row r="174" s="2" customFormat="1" ht="16.5" customHeight="1">
      <c r="A174" s="37"/>
      <c r="B174" s="171"/>
      <c r="C174" s="172" t="s">
        <v>542</v>
      </c>
      <c r="D174" s="172" t="s">
        <v>124</v>
      </c>
      <c r="E174" s="173" t="s">
        <v>543</v>
      </c>
      <c r="F174" s="174" t="s">
        <v>544</v>
      </c>
      <c r="G174" s="175" t="s">
        <v>545</v>
      </c>
      <c r="H174" s="176">
        <v>4</v>
      </c>
      <c r="I174" s="177"/>
      <c r="J174" s="178">
        <f>ROUND(I174*H174,2)</f>
        <v>0</v>
      </c>
      <c r="K174" s="174" t="s">
        <v>3</v>
      </c>
      <c r="L174" s="38"/>
      <c r="M174" s="179" t="s">
        <v>3</v>
      </c>
      <c r="N174" s="180" t="s">
        <v>40</v>
      </c>
      <c r="O174" s="71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183" t="s">
        <v>128</v>
      </c>
      <c r="AT174" s="183" t="s">
        <v>124</v>
      </c>
      <c r="AU174" s="183" t="s">
        <v>76</v>
      </c>
      <c r="AY174" s="18" t="s">
        <v>121</v>
      </c>
      <c r="BE174" s="184">
        <f>IF(N174="základní",J174,0)</f>
        <v>0</v>
      </c>
      <c r="BF174" s="184">
        <f>IF(N174="snížená",J174,0)</f>
        <v>0</v>
      </c>
      <c r="BG174" s="184">
        <f>IF(N174="zákl. přenesená",J174,0)</f>
        <v>0</v>
      </c>
      <c r="BH174" s="184">
        <f>IF(N174="sníž. přenesená",J174,0)</f>
        <v>0</v>
      </c>
      <c r="BI174" s="184">
        <f>IF(N174="nulová",J174,0)</f>
        <v>0</v>
      </c>
      <c r="BJ174" s="18" t="s">
        <v>76</v>
      </c>
      <c r="BK174" s="184">
        <f>ROUND(I174*H174,2)</f>
        <v>0</v>
      </c>
      <c r="BL174" s="18" t="s">
        <v>128</v>
      </c>
      <c r="BM174" s="183" t="s">
        <v>546</v>
      </c>
    </row>
    <row r="175" s="2" customFormat="1" ht="16.5" customHeight="1">
      <c r="A175" s="37"/>
      <c r="B175" s="171"/>
      <c r="C175" s="172" t="s">
        <v>547</v>
      </c>
      <c r="D175" s="172" t="s">
        <v>124</v>
      </c>
      <c r="E175" s="173" t="s">
        <v>548</v>
      </c>
      <c r="F175" s="174" t="s">
        <v>549</v>
      </c>
      <c r="G175" s="175" t="s">
        <v>545</v>
      </c>
      <c r="H175" s="176">
        <v>2</v>
      </c>
      <c r="I175" s="177"/>
      <c r="J175" s="178">
        <f>ROUND(I175*H175,2)</f>
        <v>0</v>
      </c>
      <c r="K175" s="174" t="s">
        <v>3</v>
      </c>
      <c r="L175" s="38"/>
      <c r="M175" s="179" t="s">
        <v>3</v>
      </c>
      <c r="N175" s="180" t="s">
        <v>40</v>
      </c>
      <c r="O175" s="71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3" t="s">
        <v>128</v>
      </c>
      <c r="AT175" s="183" t="s">
        <v>124</v>
      </c>
      <c r="AU175" s="183" t="s">
        <v>76</v>
      </c>
      <c r="AY175" s="18" t="s">
        <v>121</v>
      </c>
      <c r="BE175" s="184">
        <f>IF(N175="základní",J175,0)</f>
        <v>0</v>
      </c>
      <c r="BF175" s="184">
        <f>IF(N175="snížená",J175,0)</f>
        <v>0</v>
      </c>
      <c r="BG175" s="184">
        <f>IF(N175="zákl. přenesená",J175,0)</f>
        <v>0</v>
      </c>
      <c r="BH175" s="184">
        <f>IF(N175="sníž. přenesená",J175,0)</f>
        <v>0</v>
      </c>
      <c r="BI175" s="184">
        <f>IF(N175="nulová",J175,0)</f>
        <v>0</v>
      </c>
      <c r="BJ175" s="18" t="s">
        <v>76</v>
      </c>
      <c r="BK175" s="184">
        <f>ROUND(I175*H175,2)</f>
        <v>0</v>
      </c>
      <c r="BL175" s="18" t="s">
        <v>128</v>
      </c>
      <c r="BM175" s="183" t="s">
        <v>550</v>
      </c>
    </row>
    <row r="176" s="2" customFormat="1" ht="16.5" customHeight="1">
      <c r="A176" s="37"/>
      <c r="B176" s="171"/>
      <c r="C176" s="172" t="s">
        <v>551</v>
      </c>
      <c r="D176" s="172" t="s">
        <v>124</v>
      </c>
      <c r="E176" s="173" t="s">
        <v>552</v>
      </c>
      <c r="F176" s="174" t="s">
        <v>553</v>
      </c>
      <c r="G176" s="175" t="s">
        <v>183</v>
      </c>
      <c r="H176" s="176">
        <v>1</v>
      </c>
      <c r="I176" s="177"/>
      <c r="J176" s="178">
        <f>ROUND(I176*H176,2)</f>
        <v>0</v>
      </c>
      <c r="K176" s="174" t="s">
        <v>3</v>
      </c>
      <c r="L176" s="38"/>
      <c r="M176" s="225" t="s">
        <v>3</v>
      </c>
      <c r="N176" s="226" t="s">
        <v>40</v>
      </c>
      <c r="O176" s="222"/>
      <c r="P176" s="223">
        <f>O176*H176</f>
        <v>0</v>
      </c>
      <c r="Q176" s="223">
        <v>0</v>
      </c>
      <c r="R176" s="223">
        <f>Q176*H176</f>
        <v>0</v>
      </c>
      <c r="S176" s="223">
        <v>0</v>
      </c>
      <c r="T176" s="224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83" t="s">
        <v>128</v>
      </c>
      <c r="AT176" s="183" t="s">
        <v>124</v>
      </c>
      <c r="AU176" s="183" t="s">
        <v>76</v>
      </c>
      <c r="AY176" s="18" t="s">
        <v>121</v>
      </c>
      <c r="BE176" s="184">
        <f>IF(N176="základní",J176,0)</f>
        <v>0</v>
      </c>
      <c r="BF176" s="184">
        <f>IF(N176="snížená",J176,0)</f>
        <v>0</v>
      </c>
      <c r="BG176" s="184">
        <f>IF(N176="zákl. přenesená",J176,0)</f>
        <v>0</v>
      </c>
      <c r="BH176" s="184">
        <f>IF(N176="sníž. přenesená",J176,0)</f>
        <v>0</v>
      </c>
      <c r="BI176" s="184">
        <f>IF(N176="nulová",J176,0)</f>
        <v>0</v>
      </c>
      <c r="BJ176" s="18" t="s">
        <v>76</v>
      </c>
      <c r="BK176" s="184">
        <f>ROUND(I176*H176,2)</f>
        <v>0</v>
      </c>
      <c r="BL176" s="18" t="s">
        <v>128</v>
      </c>
      <c r="BM176" s="183" t="s">
        <v>554</v>
      </c>
    </row>
    <row r="177" s="2" customFormat="1" ht="6.96" customHeight="1">
      <c r="A177" s="37"/>
      <c r="B177" s="54"/>
      <c r="C177" s="55"/>
      <c r="D177" s="55"/>
      <c r="E177" s="55"/>
      <c r="F177" s="55"/>
      <c r="G177" s="55"/>
      <c r="H177" s="55"/>
      <c r="I177" s="55"/>
      <c r="J177" s="55"/>
      <c r="K177" s="55"/>
      <c r="L177" s="38"/>
      <c r="M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</row>
  </sheetData>
  <autoFilter ref="C87:K176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78</v>
      </c>
    </row>
    <row r="4" s="1" customFormat="1" ht="24.96" customHeight="1">
      <c r="B4" s="21"/>
      <c r="D4" s="22" t="s">
        <v>93</v>
      </c>
      <c r="L4" s="21"/>
      <c r="M4" s="121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31" t="s">
        <v>17</v>
      </c>
      <c r="L6" s="21"/>
    </row>
    <row r="7" s="1" customFormat="1" ht="16.5" customHeight="1">
      <c r="B7" s="21"/>
      <c r="E7" s="122" t="str">
        <f>'Rekapitulace stavby'!K6</f>
        <v>BRNO, VDJ KRAVÍ HORA - REGULACE ODTOKU</v>
      </c>
      <c r="F7" s="31"/>
      <c r="G7" s="31"/>
      <c r="H7" s="31"/>
      <c r="L7" s="21"/>
    </row>
    <row r="8" s="2" customFormat="1" ht="12" customHeight="1">
      <c r="A8" s="37"/>
      <c r="B8" s="38"/>
      <c r="C8" s="37"/>
      <c r="D8" s="31" t="s">
        <v>94</v>
      </c>
      <c r="E8" s="37"/>
      <c r="F8" s="37"/>
      <c r="G8" s="37"/>
      <c r="H8" s="37"/>
      <c r="I8" s="37"/>
      <c r="J8" s="37"/>
      <c r="K8" s="37"/>
      <c r="L8" s="12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38"/>
      <c r="C9" s="37"/>
      <c r="D9" s="37"/>
      <c r="E9" s="61" t="s">
        <v>555</v>
      </c>
      <c r="F9" s="37"/>
      <c r="G9" s="37"/>
      <c r="H9" s="37"/>
      <c r="I9" s="37"/>
      <c r="J9" s="37"/>
      <c r="K9" s="37"/>
      <c r="L9" s="12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12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38"/>
      <c r="C11" s="37"/>
      <c r="D11" s="31" t="s">
        <v>19</v>
      </c>
      <c r="E11" s="37"/>
      <c r="F11" s="26" t="s">
        <v>3</v>
      </c>
      <c r="G11" s="37"/>
      <c r="H11" s="37"/>
      <c r="I11" s="31" t="s">
        <v>20</v>
      </c>
      <c r="J11" s="26" t="s">
        <v>3</v>
      </c>
      <c r="K11" s="37"/>
      <c r="L11" s="12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21</v>
      </c>
      <c r="E12" s="37"/>
      <c r="F12" s="26" t="s">
        <v>22</v>
      </c>
      <c r="G12" s="37"/>
      <c r="H12" s="37"/>
      <c r="I12" s="31" t="s">
        <v>23</v>
      </c>
      <c r="J12" s="63" t="str">
        <f>'Rekapitulace stavby'!AN8</f>
        <v>29. 11. 2023</v>
      </c>
      <c r="K12" s="37"/>
      <c r="L12" s="12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38"/>
      <c r="C13" s="37"/>
      <c r="D13" s="37"/>
      <c r="E13" s="37"/>
      <c r="F13" s="37"/>
      <c r="G13" s="37"/>
      <c r="H13" s="37"/>
      <c r="I13" s="37"/>
      <c r="J13" s="37"/>
      <c r="K13" s="37"/>
      <c r="L13" s="12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38"/>
      <c r="C14" s="37"/>
      <c r="D14" s="31" t="s">
        <v>25</v>
      </c>
      <c r="E14" s="37"/>
      <c r="F14" s="37"/>
      <c r="G14" s="37"/>
      <c r="H14" s="37"/>
      <c r="I14" s="31" t="s">
        <v>26</v>
      </c>
      <c r="J14" s="26" t="str">
        <f>IF('Rekapitulace stavby'!AN10="","",'Rekapitulace stavby'!AN10)</f>
        <v/>
      </c>
      <c r="K14" s="37"/>
      <c r="L14" s="12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38"/>
      <c r="C15" s="37"/>
      <c r="D15" s="37"/>
      <c r="E15" s="26" t="str">
        <f>IF('Rekapitulace stavby'!E11="","",'Rekapitulace stavby'!E11)</f>
        <v xml:space="preserve"> </v>
      </c>
      <c r="F15" s="37"/>
      <c r="G15" s="37"/>
      <c r="H15" s="37"/>
      <c r="I15" s="31" t="s">
        <v>27</v>
      </c>
      <c r="J15" s="26" t="str">
        <f>IF('Rekapitulace stavby'!AN11="","",'Rekapitulace stavby'!AN11)</f>
        <v/>
      </c>
      <c r="K15" s="37"/>
      <c r="L15" s="12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38"/>
      <c r="C16" s="37"/>
      <c r="D16" s="37"/>
      <c r="E16" s="37"/>
      <c r="F16" s="37"/>
      <c r="G16" s="37"/>
      <c r="H16" s="37"/>
      <c r="I16" s="37"/>
      <c r="J16" s="37"/>
      <c r="K16" s="37"/>
      <c r="L16" s="12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38"/>
      <c r="C17" s="37"/>
      <c r="D17" s="31" t="s">
        <v>28</v>
      </c>
      <c r="E17" s="37"/>
      <c r="F17" s="37"/>
      <c r="G17" s="37"/>
      <c r="H17" s="37"/>
      <c r="I17" s="31" t="s">
        <v>26</v>
      </c>
      <c r="J17" s="32" t="str">
        <f>'Rekapitulace stavby'!AN13</f>
        <v>Vyplň údaj</v>
      </c>
      <c r="K17" s="37"/>
      <c r="L17" s="12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38"/>
      <c r="C18" s="37"/>
      <c r="D18" s="37"/>
      <c r="E18" s="32" t="str">
        <f>'Rekapitulace stavby'!E14</f>
        <v>Vyplň údaj</v>
      </c>
      <c r="F18" s="26"/>
      <c r="G18" s="26"/>
      <c r="H18" s="26"/>
      <c r="I18" s="31" t="s">
        <v>27</v>
      </c>
      <c r="J18" s="32" t="str">
        <f>'Rekapitulace stavby'!AN14</f>
        <v>Vyplň údaj</v>
      </c>
      <c r="K18" s="37"/>
      <c r="L18" s="12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38"/>
      <c r="C19" s="37"/>
      <c r="D19" s="37"/>
      <c r="E19" s="37"/>
      <c r="F19" s="37"/>
      <c r="G19" s="37"/>
      <c r="H19" s="37"/>
      <c r="I19" s="37"/>
      <c r="J19" s="37"/>
      <c r="K19" s="37"/>
      <c r="L19" s="12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38"/>
      <c r="C20" s="37"/>
      <c r="D20" s="31" t="s">
        <v>30</v>
      </c>
      <c r="E20" s="37"/>
      <c r="F20" s="37"/>
      <c r="G20" s="37"/>
      <c r="H20" s="37"/>
      <c r="I20" s="31" t="s">
        <v>26</v>
      </c>
      <c r="J20" s="26" t="str">
        <f>IF('Rekapitulace stavby'!AN16="","",'Rekapitulace stavby'!AN16)</f>
        <v/>
      </c>
      <c r="K20" s="37"/>
      <c r="L20" s="12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38"/>
      <c r="C21" s="37"/>
      <c r="D21" s="37"/>
      <c r="E21" s="26" t="str">
        <f>IF('Rekapitulace stavby'!E17="","",'Rekapitulace stavby'!E17)</f>
        <v xml:space="preserve"> </v>
      </c>
      <c r="F21" s="37"/>
      <c r="G21" s="37"/>
      <c r="H21" s="37"/>
      <c r="I21" s="31" t="s">
        <v>27</v>
      </c>
      <c r="J21" s="26" t="str">
        <f>IF('Rekapitulace stavby'!AN17="","",'Rekapitulace stavby'!AN17)</f>
        <v/>
      </c>
      <c r="K21" s="37"/>
      <c r="L21" s="12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38"/>
      <c r="C22" s="37"/>
      <c r="D22" s="37"/>
      <c r="E22" s="37"/>
      <c r="F22" s="37"/>
      <c r="G22" s="37"/>
      <c r="H22" s="37"/>
      <c r="I22" s="37"/>
      <c r="J22" s="37"/>
      <c r="K22" s="37"/>
      <c r="L22" s="12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38"/>
      <c r="C23" s="37"/>
      <c r="D23" s="31" t="s">
        <v>32</v>
      </c>
      <c r="E23" s="37"/>
      <c r="F23" s="37"/>
      <c r="G23" s="37"/>
      <c r="H23" s="37"/>
      <c r="I23" s="31" t="s">
        <v>26</v>
      </c>
      <c r="J23" s="26" t="str">
        <f>IF('Rekapitulace stavby'!AN19="","",'Rekapitulace stavby'!AN19)</f>
        <v/>
      </c>
      <c r="K23" s="37"/>
      <c r="L23" s="12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38"/>
      <c r="C24" s="37"/>
      <c r="D24" s="37"/>
      <c r="E24" s="26" t="str">
        <f>IF('Rekapitulace stavby'!E20="","",'Rekapitulace stavby'!E20)</f>
        <v xml:space="preserve"> </v>
      </c>
      <c r="F24" s="37"/>
      <c r="G24" s="37"/>
      <c r="H24" s="37"/>
      <c r="I24" s="31" t="s">
        <v>27</v>
      </c>
      <c r="J24" s="26" t="str">
        <f>IF('Rekapitulace stavby'!AN20="","",'Rekapitulace stavby'!AN20)</f>
        <v/>
      </c>
      <c r="K24" s="37"/>
      <c r="L24" s="12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38"/>
      <c r="C25" s="37"/>
      <c r="D25" s="37"/>
      <c r="E25" s="37"/>
      <c r="F25" s="37"/>
      <c r="G25" s="37"/>
      <c r="H25" s="37"/>
      <c r="I25" s="37"/>
      <c r="J25" s="37"/>
      <c r="K25" s="37"/>
      <c r="L25" s="12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38"/>
      <c r="C26" s="37"/>
      <c r="D26" s="31" t="s">
        <v>33</v>
      </c>
      <c r="E26" s="37"/>
      <c r="F26" s="37"/>
      <c r="G26" s="37"/>
      <c r="H26" s="37"/>
      <c r="I26" s="37"/>
      <c r="J26" s="37"/>
      <c r="K26" s="37"/>
      <c r="L26" s="12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24"/>
      <c r="B27" s="125"/>
      <c r="C27" s="124"/>
      <c r="D27" s="124"/>
      <c r="E27" s="35" t="s">
        <v>3</v>
      </c>
      <c r="F27" s="35"/>
      <c r="G27" s="35"/>
      <c r="H27" s="35"/>
      <c r="I27" s="124"/>
      <c r="J27" s="124"/>
      <c r="K27" s="124"/>
      <c r="L27" s="126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</row>
    <row r="28" s="2" customFormat="1" ht="6.96" customHeigh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12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83"/>
      <c r="E29" s="83"/>
      <c r="F29" s="83"/>
      <c r="G29" s="83"/>
      <c r="H29" s="83"/>
      <c r="I29" s="83"/>
      <c r="J29" s="83"/>
      <c r="K29" s="83"/>
      <c r="L29" s="12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38"/>
      <c r="C30" s="37"/>
      <c r="D30" s="127" t="s">
        <v>35</v>
      </c>
      <c r="E30" s="37"/>
      <c r="F30" s="37"/>
      <c r="G30" s="37"/>
      <c r="H30" s="37"/>
      <c r="I30" s="37"/>
      <c r="J30" s="89">
        <f>ROUND(J80, 2)</f>
        <v>0</v>
      </c>
      <c r="K30" s="37"/>
      <c r="L30" s="12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38"/>
      <c r="C31" s="37"/>
      <c r="D31" s="83"/>
      <c r="E31" s="83"/>
      <c r="F31" s="83"/>
      <c r="G31" s="83"/>
      <c r="H31" s="83"/>
      <c r="I31" s="83"/>
      <c r="J31" s="83"/>
      <c r="K31" s="83"/>
      <c r="L31" s="12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37"/>
      <c r="F32" s="42" t="s">
        <v>37</v>
      </c>
      <c r="G32" s="37"/>
      <c r="H32" s="37"/>
      <c r="I32" s="42" t="s">
        <v>36</v>
      </c>
      <c r="J32" s="42" t="s">
        <v>38</v>
      </c>
      <c r="K32" s="37"/>
      <c r="L32" s="12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38"/>
      <c r="C33" s="37"/>
      <c r="D33" s="128" t="s">
        <v>39</v>
      </c>
      <c r="E33" s="31" t="s">
        <v>40</v>
      </c>
      <c r="F33" s="129">
        <f>ROUND((SUM(BE80:BE96)),  2)</f>
        <v>0</v>
      </c>
      <c r="G33" s="37"/>
      <c r="H33" s="37"/>
      <c r="I33" s="130">
        <v>0.20999999999999999</v>
      </c>
      <c r="J33" s="129">
        <f>ROUND(((SUM(BE80:BE96))*I33),  2)</f>
        <v>0</v>
      </c>
      <c r="K33" s="37"/>
      <c r="L33" s="12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38"/>
      <c r="C34" s="37"/>
      <c r="D34" s="37"/>
      <c r="E34" s="31" t="s">
        <v>41</v>
      </c>
      <c r="F34" s="129">
        <f>ROUND((SUM(BF80:BF96)),  2)</f>
        <v>0</v>
      </c>
      <c r="G34" s="37"/>
      <c r="H34" s="37"/>
      <c r="I34" s="130">
        <v>0.14999999999999999</v>
      </c>
      <c r="J34" s="129">
        <f>ROUND(((SUM(BF80:BF96))*I34),  2)</f>
        <v>0</v>
      </c>
      <c r="K34" s="37"/>
      <c r="L34" s="12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31" t="s">
        <v>42</v>
      </c>
      <c r="F35" s="129">
        <f>ROUND((SUM(BG80:BG96)),  2)</f>
        <v>0</v>
      </c>
      <c r="G35" s="37"/>
      <c r="H35" s="37"/>
      <c r="I35" s="130">
        <v>0.20999999999999999</v>
      </c>
      <c r="J35" s="129">
        <f>0</f>
        <v>0</v>
      </c>
      <c r="K35" s="37"/>
      <c r="L35" s="12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38"/>
      <c r="C36" s="37"/>
      <c r="D36" s="37"/>
      <c r="E36" s="31" t="s">
        <v>43</v>
      </c>
      <c r="F36" s="129">
        <f>ROUND((SUM(BH80:BH96)),  2)</f>
        <v>0</v>
      </c>
      <c r="G36" s="37"/>
      <c r="H36" s="37"/>
      <c r="I36" s="130">
        <v>0.14999999999999999</v>
      </c>
      <c r="J36" s="129">
        <f>0</f>
        <v>0</v>
      </c>
      <c r="K36" s="37"/>
      <c r="L36" s="12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38"/>
      <c r="C37" s="37"/>
      <c r="D37" s="37"/>
      <c r="E37" s="31" t="s">
        <v>44</v>
      </c>
      <c r="F37" s="129">
        <f>ROUND((SUM(BI80:BI96)),  2)</f>
        <v>0</v>
      </c>
      <c r="G37" s="37"/>
      <c r="H37" s="37"/>
      <c r="I37" s="130">
        <v>0</v>
      </c>
      <c r="J37" s="129">
        <f>0</f>
        <v>0</v>
      </c>
      <c r="K37" s="37"/>
      <c r="L37" s="12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12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38"/>
      <c r="C39" s="131"/>
      <c r="D39" s="132" t="s">
        <v>45</v>
      </c>
      <c r="E39" s="75"/>
      <c r="F39" s="75"/>
      <c r="G39" s="133" t="s">
        <v>46</v>
      </c>
      <c r="H39" s="134" t="s">
        <v>47</v>
      </c>
      <c r="I39" s="75"/>
      <c r="J39" s="135">
        <f>SUM(J30:J37)</f>
        <v>0</v>
      </c>
      <c r="K39" s="136"/>
      <c r="L39" s="12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12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56"/>
      <c r="C44" s="57"/>
      <c r="D44" s="57"/>
      <c r="E44" s="57"/>
      <c r="F44" s="57"/>
      <c r="G44" s="57"/>
      <c r="H44" s="57"/>
      <c r="I44" s="57"/>
      <c r="J44" s="57"/>
      <c r="K44" s="57"/>
      <c r="L44" s="12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98</v>
      </c>
      <c r="D45" s="37"/>
      <c r="E45" s="37"/>
      <c r="F45" s="37"/>
      <c r="G45" s="37"/>
      <c r="H45" s="37"/>
      <c r="I45" s="37"/>
      <c r="J45" s="37"/>
      <c r="K45" s="37"/>
      <c r="L45" s="12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7"/>
      <c r="D46" s="37"/>
      <c r="E46" s="37"/>
      <c r="F46" s="37"/>
      <c r="G46" s="37"/>
      <c r="H46" s="37"/>
      <c r="I46" s="37"/>
      <c r="J46" s="37"/>
      <c r="K46" s="37"/>
      <c r="L46" s="12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17</v>
      </c>
      <c r="D47" s="37"/>
      <c r="E47" s="37"/>
      <c r="F47" s="37"/>
      <c r="G47" s="37"/>
      <c r="H47" s="37"/>
      <c r="I47" s="37"/>
      <c r="J47" s="37"/>
      <c r="K47" s="37"/>
      <c r="L47" s="12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7"/>
      <c r="D48" s="37"/>
      <c r="E48" s="122" t="str">
        <f>E7</f>
        <v>BRNO, VDJ KRAVÍ HORA - REGULACE ODTOKU</v>
      </c>
      <c r="F48" s="31"/>
      <c r="G48" s="31"/>
      <c r="H48" s="31"/>
      <c r="I48" s="37"/>
      <c r="J48" s="37"/>
      <c r="K48" s="37"/>
      <c r="L48" s="12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94</v>
      </c>
      <c r="D49" s="37"/>
      <c r="E49" s="37"/>
      <c r="F49" s="37"/>
      <c r="G49" s="37"/>
      <c r="H49" s="37"/>
      <c r="I49" s="37"/>
      <c r="J49" s="37"/>
      <c r="K49" s="37"/>
      <c r="L49" s="12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7"/>
      <c r="D50" s="37"/>
      <c r="E50" s="61" t="str">
        <f>E9</f>
        <v>VON - Vedlejší a ostatní náklady</v>
      </c>
      <c r="F50" s="37"/>
      <c r="G50" s="37"/>
      <c r="H50" s="37"/>
      <c r="I50" s="37"/>
      <c r="J50" s="37"/>
      <c r="K50" s="37"/>
      <c r="L50" s="12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7"/>
      <c r="D51" s="37"/>
      <c r="E51" s="37"/>
      <c r="F51" s="37"/>
      <c r="G51" s="37"/>
      <c r="H51" s="37"/>
      <c r="I51" s="37"/>
      <c r="J51" s="37"/>
      <c r="K51" s="37"/>
      <c r="L51" s="12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7"/>
      <c r="E52" s="37"/>
      <c r="F52" s="26" t="str">
        <f>F12</f>
        <v xml:space="preserve"> </v>
      </c>
      <c r="G52" s="37"/>
      <c r="H52" s="37"/>
      <c r="I52" s="31" t="s">
        <v>23</v>
      </c>
      <c r="J52" s="63" t="str">
        <f>IF(J12="","",J12)</f>
        <v>29. 11. 2023</v>
      </c>
      <c r="K52" s="37"/>
      <c r="L52" s="12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7"/>
      <c r="D53" s="37"/>
      <c r="E53" s="37"/>
      <c r="F53" s="37"/>
      <c r="G53" s="37"/>
      <c r="H53" s="37"/>
      <c r="I53" s="37"/>
      <c r="J53" s="37"/>
      <c r="K53" s="37"/>
      <c r="L53" s="12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7"/>
      <c r="E54" s="37"/>
      <c r="F54" s="26" t="str">
        <f>E15</f>
        <v xml:space="preserve"> </v>
      </c>
      <c r="G54" s="37"/>
      <c r="H54" s="37"/>
      <c r="I54" s="31" t="s">
        <v>30</v>
      </c>
      <c r="J54" s="35" t="str">
        <f>E21</f>
        <v xml:space="preserve"> </v>
      </c>
      <c r="K54" s="37"/>
      <c r="L54" s="12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28</v>
      </c>
      <c r="D55" s="37"/>
      <c r="E55" s="37"/>
      <c r="F55" s="26" t="str">
        <f>IF(E18="","",E18)</f>
        <v>Vyplň údaj</v>
      </c>
      <c r="G55" s="37"/>
      <c r="H55" s="37"/>
      <c r="I55" s="31" t="s">
        <v>32</v>
      </c>
      <c r="J55" s="35" t="str">
        <f>E24</f>
        <v xml:space="preserve"> </v>
      </c>
      <c r="K55" s="37"/>
      <c r="L55" s="12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7"/>
      <c r="D56" s="37"/>
      <c r="E56" s="37"/>
      <c r="F56" s="37"/>
      <c r="G56" s="37"/>
      <c r="H56" s="37"/>
      <c r="I56" s="37"/>
      <c r="J56" s="37"/>
      <c r="K56" s="37"/>
      <c r="L56" s="12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37" t="s">
        <v>99</v>
      </c>
      <c r="D57" s="131"/>
      <c r="E57" s="131"/>
      <c r="F57" s="131"/>
      <c r="G57" s="131"/>
      <c r="H57" s="131"/>
      <c r="I57" s="131"/>
      <c r="J57" s="138" t="s">
        <v>100</v>
      </c>
      <c r="K57" s="131"/>
      <c r="L57" s="12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7"/>
      <c r="D58" s="37"/>
      <c r="E58" s="37"/>
      <c r="F58" s="37"/>
      <c r="G58" s="37"/>
      <c r="H58" s="37"/>
      <c r="I58" s="37"/>
      <c r="J58" s="37"/>
      <c r="K58" s="37"/>
      <c r="L58" s="12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39" t="s">
        <v>67</v>
      </c>
      <c r="D59" s="37"/>
      <c r="E59" s="37"/>
      <c r="F59" s="37"/>
      <c r="G59" s="37"/>
      <c r="H59" s="37"/>
      <c r="I59" s="37"/>
      <c r="J59" s="89">
        <f>J80</f>
        <v>0</v>
      </c>
      <c r="K59" s="37"/>
      <c r="L59" s="12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8" t="s">
        <v>101</v>
      </c>
    </row>
    <row r="60" s="9" customFormat="1" ht="24.96" customHeight="1">
      <c r="A60" s="9"/>
      <c r="B60" s="140"/>
      <c r="C60" s="9"/>
      <c r="D60" s="141" t="s">
        <v>556</v>
      </c>
      <c r="E60" s="142"/>
      <c r="F60" s="142"/>
      <c r="G60" s="142"/>
      <c r="H60" s="142"/>
      <c r="I60" s="142"/>
      <c r="J60" s="143">
        <f>J81</f>
        <v>0</v>
      </c>
      <c r="K60" s="9"/>
      <c r="L60" s="14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37"/>
      <c r="B61" s="38"/>
      <c r="C61" s="37"/>
      <c r="D61" s="37"/>
      <c r="E61" s="37"/>
      <c r="F61" s="37"/>
      <c r="G61" s="37"/>
      <c r="H61" s="37"/>
      <c r="I61" s="37"/>
      <c r="J61" s="37"/>
      <c r="K61" s="37"/>
      <c r="L61" s="12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="2" customFormat="1" ht="6.96" customHeight="1">
      <c r="A62" s="37"/>
      <c r="B62" s="54"/>
      <c r="C62" s="55"/>
      <c r="D62" s="55"/>
      <c r="E62" s="55"/>
      <c r="F62" s="55"/>
      <c r="G62" s="55"/>
      <c r="H62" s="55"/>
      <c r="I62" s="55"/>
      <c r="J62" s="55"/>
      <c r="K62" s="55"/>
      <c r="L62" s="12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6" s="2" customFormat="1" ht="6.96" customHeight="1">
      <c r="A66" s="37"/>
      <c r="B66" s="56"/>
      <c r="C66" s="57"/>
      <c r="D66" s="57"/>
      <c r="E66" s="57"/>
      <c r="F66" s="57"/>
      <c r="G66" s="57"/>
      <c r="H66" s="57"/>
      <c r="I66" s="57"/>
      <c r="J66" s="57"/>
      <c r="K66" s="57"/>
      <c r="L66" s="12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24.96" customHeight="1">
      <c r="A67" s="37"/>
      <c r="B67" s="38"/>
      <c r="C67" s="22" t="s">
        <v>105</v>
      </c>
      <c r="D67" s="37"/>
      <c r="E67" s="37"/>
      <c r="F67" s="37"/>
      <c r="G67" s="37"/>
      <c r="H67" s="37"/>
      <c r="I67" s="37"/>
      <c r="J67" s="37"/>
      <c r="K67" s="37"/>
      <c r="L67" s="12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38"/>
      <c r="C68" s="37"/>
      <c r="D68" s="37"/>
      <c r="E68" s="37"/>
      <c r="F68" s="37"/>
      <c r="G68" s="37"/>
      <c r="H68" s="37"/>
      <c r="I68" s="37"/>
      <c r="J68" s="37"/>
      <c r="K68" s="37"/>
      <c r="L68" s="12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12" customHeight="1">
      <c r="A69" s="37"/>
      <c r="B69" s="38"/>
      <c r="C69" s="31" t="s">
        <v>17</v>
      </c>
      <c r="D69" s="37"/>
      <c r="E69" s="37"/>
      <c r="F69" s="37"/>
      <c r="G69" s="37"/>
      <c r="H69" s="37"/>
      <c r="I69" s="37"/>
      <c r="J69" s="37"/>
      <c r="K69" s="37"/>
      <c r="L69" s="12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16.5" customHeight="1">
      <c r="A70" s="37"/>
      <c r="B70" s="38"/>
      <c r="C70" s="37"/>
      <c r="D70" s="37"/>
      <c r="E70" s="122" t="str">
        <f>E7</f>
        <v>BRNO, VDJ KRAVÍ HORA - REGULACE ODTOKU</v>
      </c>
      <c r="F70" s="31"/>
      <c r="G70" s="31"/>
      <c r="H70" s="31"/>
      <c r="I70" s="37"/>
      <c r="J70" s="37"/>
      <c r="K70" s="37"/>
      <c r="L70" s="12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2" customHeight="1">
      <c r="A71" s="37"/>
      <c r="B71" s="38"/>
      <c r="C71" s="31" t="s">
        <v>94</v>
      </c>
      <c r="D71" s="37"/>
      <c r="E71" s="37"/>
      <c r="F71" s="37"/>
      <c r="G71" s="37"/>
      <c r="H71" s="37"/>
      <c r="I71" s="37"/>
      <c r="J71" s="37"/>
      <c r="K71" s="37"/>
      <c r="L71" s="12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6.5" customHeight="1">
      <c r="A72" s="37"/>
      <c r="B72" s="38"/>
      <c r="C72" s="37"/>
      <c r="D72" s="37"/>
      <c r="E72" s="61" t="str">
        <f>E9</f>
        <v>VON - Vedlejší a ostatní náklady</v>
      </c>
      <c r="F72" s="37"/>
      <c r="G72" s="37"/>
      <c r="H72" s="37"/>
      <c r="I72" s="37"/>
      <c r="J72" s="37"/>
      <c r="K72" s="37"/>
      <c r="L72" s="12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7"/>
      <c r="D73" s="37"/>
      <c r="E73" s="37"/>
      <c r="F73" s="37"/>
      <c r="G73" s="37"/>
      <c r="H73" s="37"/>
      <c r="I73" s="37"/>
      <c r="J73" s="37"/>
      <c r="K73" s="37"/>
      <c r="L73" s="12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21</v>
      </c>
      <c r="D74" s="37"/>
      <c r="E74" s="37"/>
      <c r="F74" s="26" t="str">
        <f>F12</f>
        <v xml:space="preserve"> </v>
      </c>
      <c r="G74" s="37"/>
      <c r="H74" s="37"/>
      <c r="I74" s="31" t="s">
        <v>23</v>
      </c>
      <c r="J74" s="63" t="str">
        <f>IF(J12="","",J12)</f>
        <v>29. 11. 2023</v>
      </c>
      <c r="K74" s="37"/>
      <c r="L74" s="12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7"/>
      <c r="D75" s="37"/>
      <c r="E75" s="37"/>
      <c r="F75" s="37"/>
      <c r="G75" s="37"/>
      <c r="H75" s="37"/>
      <c r="I75" s="37"/>
      <c r="J75" s="37"/>
      <c r="K75" s="37"/>
      <c r="L75" s="12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5.15" customHeight="1">
      <c r="A76" s="37"/>
      <c r="B76" s="38"/>
      <c r="C76" s="31" t="s">
        <v>25</v>
      </c>
      <c r="D76" s="37"/>
      <c r="E76" s="37"/>
      <c r="F76" s="26" t="str">
        <f>E15</f>
        <v xml:space="preserve"> </v>
      </c>
      <c r="G76" s="37"/>
      <c r="H76" s="37"/>
      <c r="I76" s="31" t="s">
        <v>30</v>
      </c>
      <c r="J76" s="35" t="str">
        <f>E21</f>
        <v xml:space="preserve"> </v>
      </c>
      <c r="K76" s="37"/>
      <c r="L76" s="12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28</v>
      </c>
      <c r="D77" s="37"/>
      <c r="E77" s="37"/>
      <c r="F77" s="26" t="str">
        <f>IF(E18="","",E18)</f>
        <v>Vyplň údaj</v>
      </c>
      <c r="G77" s="37"/>
      <c r="H77" s="37"/>
      <c r="I77" s="31" t="s">
        <v>32</v>
      </c>
      <c r="J77" s="35" t="str">
        <f>E24</f>
        <v xml:space="preserve"> </v>
      </c>
      <c r="K77" s="37"/>
      <c r="L77" s="12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0.32" customHeight="1">
      <c r="A78" s="37"/>
      <c r="B78" s="38"/>
      <c r="C78" s="37"/>
      <c r="D78" s="37"/>
      <c r="E78" s="37"/>
      <c r="F78" s="37"/>
      <c r="G78" s="37"/>
      <c r="H78" s="37"/>
      <c r="I78" s="37"/>
      <c r="J78" s="37"/>
      <c r="K78" s="37"/>
      <c r="L78" s="12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1" customFormat="1" ht="29.28" customHeight="1">
      <c r="A79" s="148"/>
      <c r="B79" s="149"/>
      <c r="C79" s="150" t="s">
        <v>106</v>
      </c>
      <c r="D79" s="151" t="s">
        <v>54</v>
      </c>
      <c r="E79" s="151" t="s">
        <v>50</v>
      </c>
      <c r="F79" s="151" t="s">
        <v>51</v>
      </c>
      <c r="G79" s="151" t="s">
        <v>107</v>
      </c>
      <c r="H79" s="151" t="s">
        <v>108</v>
      </c>
      <c r="I79" s="151" t="s">
        <v>109</v>
      </c>
      <c r="J79" s="151" t="s">
        <v>100</v>
      </c>
      <c r="K79" s="152" t="s">
        <v>110</v>
      </c>
      <c r="L79" s="153"/>
      <c r="M79" s="79" t="s">
        <v>3</v>
      </c>
      <c r="N79" s="80" t="s">
        <v>39</v>
      </c>
      <c r="O79" s="80" t="s">
        <v>111</v>
      </c>
      <c r="P79" s="80" t="s">
        <v>112</v>
      </c>
      <c r="Q79" s="80" t="s">
        <v>113</v>
      </c>
      <c r="R79" s="80" t="s">
        <v>114</v>
      </c>
      <c r="S79" s="80" t="s">
        <v>115</v>
      </c>
      <c r="T79" s="81" t="s">
        <v>116</v>
      </c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</row>
    <row r="80" s="2" customFormat="1" ht="22.8" customHeight="1">
      <c r="A80" s="37"/>
      <c r="B80" s="38"/>
      <c r="C80" s="86" t="s">
        <v>117</v>
      </c>
      <c r="D80" s="37"/>
      <c r="E80" s="37"/>
      <c r="F80" s="37"/>
      <c r="G80" s="37"/>
      <c r="H80" s="37"/>
      <c r="I80" s="37"/>
      <c r="J80" s="154">
        <f>BK80</f>
        <v>0</v>
      </c>
      <c r="K80" s="37"/>
      <c r="L80" s="38"/>
      <c r="M80" s="82"/>
      <c r="N80" s="67"/>
      <c r="O80" s="83"/>
      <c r="P80" s="155">
        <f>P81</f>
        <v>0</v>
      </c>
      <c r="Q80" s="83"/>
      <c r="R80" s="155">
        <f>R81</f>
        <v>0</v>
      </c>
      <c r="S80" s="83"/>
      <c r="T80" s="156">
        <f>T81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T80" s="18" t="s">
        <v>68</v>
      </c>
      <c r="AU80" s="18" t="s">
        <v>101</v>
      </c>
      <c r="BK80" s="157">
        <f>BK81</f>
        <v>0</v>
      </c>
    </row>
    <row r="81" s="12" customFormat="1" ht="25.92" customHeight="1">
      <c r="A81" s="12"/>
      <c r="B81" s="158"/>
      <c r="C81" s="12"/>
      <c r="D81" s="159" t="s">
        <v>68</v>
      </c>
      <c r="E81" s="160" t="s">
        <v>557</v>
      </c>
      <c r="F81" s="160" t="s">
        <v>558</v>
      </c>
      <c r="G81" s="12"/>
      <c r="H81" s="12"/>
      <c r="I81" s="161"/>
      <c r="J81" s="162">
        <f>BK81</f>
        <v>0</v>
      </c>
      <c r="K81" s="12"/>
      <c r="L81" s="158"/>
      <c r="M81" s="163"/>
      <c r="N81" s="164"/>
      <c r="O81" s="164"/>
      <c r="P81" s="165">
        <f>SUM(P82:P96)</f>
        <v>0</v>
      </c>
      <c r="Q81" s="164"/>
      <c r="R81" s="165">
        <f>SUM(R82:R96)</f>
        <v>0</v>
      </c>
      <c r="S81" s="164"/>
      <c r="T81" s="166">
        <f>SUM(T82:T96)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159" t="s">
        <v>76</v>
      </c>
      <c r="AT81" s="167" t="s">
        <v>68</v>
      </c>
      <c r="AU81" s="167" t="s">
        <v>69</v>
      </c>
      <c r="AY81" s="159" t="s">
        <v>121</v>
      </c>
      <c r="BK81" s="168">
        <f>SUM(BK82:BK96)</f>
        <v>0</v>
      </c>
    </row>
    <row r="82" s="2" customFormat="1" ht="16.5" customHeight="1">
      <c r="A82" s="37"/>
      <c r="B82" s="171"/>
      <c r="C82" s="172" t="s">
        <v>76</v>
      </c>
      <c r="D82" s="172" t="s">
        <v>124</v>
      </c>
      <c r="E82" s="173" t="s">
        <v>559</v>
      </c>
      <c r="F82" s="174" t="s">
        <v>560</v>
      </c>
      <c r="G82" s="175" t="s">
        <v>561</v>
      </c>
      <c r="H82" s="176">
        <v>1</v>
      </c>
      <c r="I82" s="177"/>
      <c r="J82" s="178">
        <f>ROUND(I82*H82,2)</f>
        <v>0</v>
      </c>
      <c r="K82" s="174" t="s">
        <v>3</v>
      </c>
      <c r="L82" s="38"/>
      <c r="M82" s="179" t="s">
        <v>3</v>
      </c>
      <c r="N82" s="180" t="s">
        <v>40</v>
      </c>
      <c r="O82" s="71"/>
      <c r="P82" s="181">
        <f>O82*H82</f>
        <v>0</v>
      </c>
      <c r="Q82" s="181">
        <v>0</v>
      </c>
      <c r="R82" s="181">
        <f>Q82*H82</f>
        <v>0</v>
      </c>
      <c r="S82" s="181">
        <v>0</v>
      </c>
      <c r="T82" s="182">
        <f>S82*H82</f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R82" s="183" t="s">
        <v>128</v>
      </c>
      <c r="AT82" s="183" t="s">
        <v>124</v>
      </c>
      <c r="AU82" s="183" t="s">
        <v>76</v>
      </c>
      <c r="AY82" s="18" t="s">
        <v>121</v>
      </c>
      <c r="BE82" s="184">
        <f>IF(N82="základní",J82,0)</f>
        <v>0</v>
      </c>
      <c r="BF82" s="184">
        <f>IF(N82="snížená",J82,0)</f>
        <v>0</v>
      </c>
      <c r="BG82" s="184">
        <f>IF(N82="zákl. přenesená",J82,0)</f>
        <v>0</v>
      </c>
      <c r="BH82" s="184">
        <f>IF(N82="sníž. přenesená",J82,0)</f>
        <v>0</v>
      </c>
      <c r="BI82" s="184">
        <f>IF(N82="nulová",J82,0)</f>
        <v>0</v>
      </c>
      <c r="BJ82" s="18" t="s">
        <v>76</v>
      </c>
      <c r="BK82" s="184">
        <f>ROUND(I82*H82,2)</f>
        <v>0</v>
      </c>
      <c r="BL82" s="18" t="s">
        <v>128</v>
      </c>
      <c r="BM82" s="183" t="s">
        <v>562</v>
      </c>
    </row>
    <row r="83" s="2" customFormat="1" ht="37.8" customHeight="1">
      <c r="A83" s="37"/>
      <c r="B83" s="171"/>
      <c r="C83" s="172" t="s">
        <v>78</v>
      </c>
      <c r="D83" s="172" t="s">
        <v>124</v>
      </c>
      <c r="E83" s="173" t="s">
        <v>563</v>
      </c>
      <c r="F83" s="174" t="s">
        <v>564</v>
      </c>
      <c r="G83" s="175" t="s">
        <v>561</v>
      </c>
      <c r="H83" s="176">
        <v>1</v>
      </c>
      <c r="I83" s="177"/>
      <c r="J83" s="178">
        <f>ROUND(I83*H83,2)</f>
        <v>0</v>
      </c>
      <c r="K83" s="174" t="s">
        <v>3</v>
      </c>
      <c r="L83" s="38"/>
      <c r="M83" s="179" t="s">
        <v>3</v>
      </c>
      <c r="N83" s="180" t="s">
        <v>40</v>
      </c>
      <c r="O83" s="71"/>
      <c r="P83" s="181">
        <f>O83*H83</f>
        <v>0</v>
      </c>
      <c r="Q83" s="181">
        <v>0</v>
      </c>
      <c r="R83" s="181">
        <f>Q83*H83</f>
        <v>0</v>
      </c>
      <c r="S83" s="181">
        <v>0</v>
      </c>
      <c r="T83" s="182">
        <f>S83*H83</f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R83" s="183" t="s">
        <v>128</v>
      </c>
      <c r="AT83" s="183" t="s">
        <v>124</v>
      </c>
      <c r="AU83" s="183" t="s">
        <v>76</v>
      </c>
      <c r="AY83" s="18" t="s">
        <v>121</v>
      </c>
      <c r="BE83" s="184">
        <f>IF(N83="základní",J83,0)</f>
        <v>0</v>
      </c>
      <c r="BF83" s="184">
        <f>IF(N83="snížená",J83,0)</f>
        <v>0</v>
      </c>
      <c r="BG83" s="184">
        <f>IF(N83="zákl. přenesená",J83,0)</f>
        <v>0</v>
      </c>
      <c r="BH83" s="184">
        <f>IF(N83="sníž. přenesená",J83,0)</f>
        <v>0</v>
      </c>
      <c r="BI83" s="184">
        <f>IF(N83="nulová",J83,0)</f>
        <v>0</v>
      </c>
      <c r="BJ83" s="18" t="s">
        <v>76</v>
      </c>
      <c r="BK83" s="184">
        <f>ROUND(I83*H83,2)</f>
        <v>0</v>
      </c>
      <c r="BL83" s="18" t="s">
        <v>128</v>
      </c>
      <c r="BM83" s="183" t="s">
        <v>565</v>
      </c>
    </row>
    <row r="84" s="2" customFormat="1">
      <c r="A84" s="37"/>
      <c r="B84" s="38"/>
      <c r="C84" s="37"/>
      <c r="D84" s="186" t="s">
        <v>195</v>
      </c>
      <c r="E84" s="37"/>
      <c r="F84" s="215" t="s">
        <v>566</v>
      </c>
      <c r="G84" s="37"/>
      <c r="H84" s="37"/>
      <c r="I84" s="216"/>
      <c r="J84" s="37"/>
      <c r="K84" s="37"/>
      <c r="L84" s="38"/>
      <c r="M84" s="217"/>
      <c r="N84" s="218"/>
      <c r="O84" s="71"/>
      <c r="P84" s="71"/>
      <c r="Q84" s="71"/>
      <c r="R84" s="71"/>
      <c r="S84" s="71"/>
      <c r="T84" s="72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T84" s="18" t="s">
        <v>195</v>
      </c>
      <c r="AU84" s="18" t="s">
        <v>76</v>
      </c>
    </row>
    <row r="85" s="2" customFormat="1" ht="16.5" customHeight="1">
      <c r="A85" s="37"/>
      <c r="B85" s="171"/>
      <c r="C85" s="172" t="s">
        <v>120</v>
      </c>
      <c r="D85" s="172" t="s">
        <v>124</v>
      </c>
      <c r="E85" s="173" t="s">
        <v>567</v>
      </c>
      <c r="F85" s="174" t="s">
        <v>568</v>
      </c>
      <c r="G85" s="175" t="s">
        <v>561</v>
      </c>
      <c r="H85" s="176">
        <v>1</v>
      </c>
      <c r="I85" s="177"/>
      <c r="J85" s="178">
        <f>ROUND(I85*H85,2)</f>
        <v>0</v>
      </c>
      <c r="K85" s="174" t="s">
        <v>3</v>
      </c>
      <c r="L85" s="38"/>
      <c r="M85" s="179" t="s">
        <v>3</v>
      </c>
      <c r="N85" s="180" t="s">
        <v>40</v>
      </c>
      <c r="O85" s="71"/>
      <c r="P85" s="181">
        <f>O85*H85</f>
        <v>0</v>
      </c>
      <c r="Q85" s="181">
        <v>0</v>
      </c>
      <c r="R85" s="181">
        <f>Q85*H85</f>
        <v>0</v>
      </c>
      <c r="S85" s="181">
        <v>0</v>
      </c>
      <c r="T85" s="182">
        <f>S85*H85</f>
        <v>0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R85" s="183" t="s">
        <v>128</v>
      </c>
      <c r="AT85" s="183" t="s">
        <v>124</v>
      </c>
      <c r="AU85" s="183" t="s">
        <v>76</v>
      </c>
      <c r="AY85" s="18" t="s">
        <v>121</v>
      </c>
      <c r="BE85" s="184">
        <f>IF(N85="základní",J85,0)</f>
        <v>0</v>
      </c>
      <c r="BF85" s="184">
        <f>IF(N85="snížená",J85,0)</f>
        <v>0</v>
      </c>
      <c r="BG85" s="184">
        <f>IF(N85="zákl. přenesená",J85,0)</f>
        <v>0</v>
      </c>
      <c r="BH85" s="184">
        <f>IF(N85="sníž. přenesená",J85,0)</f>
        <v>0</v>
      </c>
      <c r="BI85" s="184">
        <f>IF(N85="nulová",J85,0)</f>
        <v>0</v>
      </c>
      <c r="BJ85" s="18" t="s">
        <v>76</v>
      </c>
      <c r="BK85" s="184">
        <f>ROUND(I85*H85,2)</f>
        <v>0</v>
      </c>
      <c r="BL85" s="18" t="s">
        <v>128</v>
      </c>
      <c r="BM85" s="183" t="s">
        <v>569</v>
      </c>
    </row>
    <row r="86" s="2" customFormat="1" ht="16.5" customHeight="1">
      <c r="A86" s="37"/>
      <c r="B86" s="171"/>
      <c r="C86" s="172" t="s">
        <v>128</v>
      </c>
      <c r="D86" s="172" t="s">
        <v>124</v>
      </c>
      <c r="E86" s="173" t="s">
        <v>570</v>
      </c>
      <c r="F86" s="174" t="s">
        <v>571</v>
      </c>
      <c r="G86" s="175" t="s">
        <v>561</v>
      </c>
      <c r="H86" s="176">
        <v>1</v>
      </c>
      <c r="I86" s="177"/>
      <c r="J86" s="178">
        <f>ROUND(I86*H86,2)</f>
        <v>0</v>
      </c>
      <c r="K86" s="174" t="s">
        <v>3</v>
      </c>
      <c r="L86" s="38"/>
      <c r="M86" s="179" t="s">
        <v>3</v>
      </c>
      <c r="N86" s="180" t="s">
        <v>40</v>
      </c>
      <c r="O86" s="71"/>
      <c r="P86" s="181">
        <f>O86*H86</f>
        <v>0</v>
      </c>
      <c r="Q86" s="181">
        <v>0</v>
      </c>
      <c r="R86" s="181">
        <f>Q86*H86</f>
        <v>0</v>
      </c>
      <c r="S86" s="181">
        <v>0</v>
      </c>
      <c r="T86" s="182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183" t="s">
        <v>128</v>
      </c>
      <c r="AT86" s="183" t="s">
        <v>124</v>
      </c>
      <c r="AU86" s="183" t="s">
        <v>76</v>
      </c>
      <c r="AY86" s="18" t="s">
        <v>121</v>
      </c>
      <c r="BE86" s="184">
        <f>IF(N86="základní",J86,0)</f>
        <v>0</v>
      </c>
      <c r="BF86" s="184">
        <f>IF(N86="snížená",J86,0)</f>
        <v>0</v>
      </c>
      <c r="BG86" s="184">
        <f>IF(N86="zákl. přenesená",J86,0)</f>
        <v>0</v>
      </c>
      <c r="BH86" s="184">
        <f>IF(N86="sníž. přenesená",J86,0)</f>
        <v>0</v>
      </c>
      <c r="BI86" s="184">
        <f>IF(N86="nulová",J86,0)</f>
        <v>0</v>
      </c>
      <c r="BJ86" s="18" t="s">
        <v>76</v>
      </c>
      <c r="BK86" s="184">
        <f>ROUND(I86*H86,2)</f>
        <v>0</v>
      </c>
      <c r="BL86" s="18" t="s">
        <v>128</v>
      </c>
      <c r="BM86" s="183" t="s">
        <v>572</v>
      </c>
    </row>
    <row r="87" s="2" customFormat="1" ht="16.5" customHeight="1">
      <c r="A87" s="37"/>
      <c r="B87" s="171"/>
      <c r="C87" s="172" t="s">
        <v>145</v>
      </c>
      <c r="D87" s="172" t="s">
        <v>124</v>
      </c>
      <c r="E87" s="173" t="s">
        <v>573</v>
      </c>
      <c r="F87" s="174" t="s">
        <v>574</v>
      </c>
      <c r="G87" s="175" t="s">
        <v>561</v>
      </c>
      <c r="H87" s="176">
        <v>1</v>
      </c>
      <c r="I87" s="177"/>
      <c r="J87" s="178">
        <f>ROUND(I87*H87,2)</f>
        <v>0</v>
      </c>
      <c r="K87" s="174" t="s">
        <v>3</v>
      </c>
      <c r="L87" s="38"/>
      <c r="M87" s="179" t="s">
        <v>3</v>
      </c>
      <c r="N87" s="180" t="s">
        <v>40</v>
      </c>
      <c r="O87" s="71"/>
      <c r="P87" s="181">
        <f>O87*H87</f>
        <v>0</v>
      </c>
      <c r="Q87" s="181">
        <v>0</v>
      </c>
      <c r="R87" s="181">
        <f>Q87*H87</f>
        <v>0</v>
      </c>
      <c r="S87" s="181">
        <v>0</v>
      </c>
      <c r="T87" s="182">
        <f>S87*H87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183" t="s">
        <v>128</v>
      </c>
      <c r="AT87" s="183" t="s">
        <v>124</v>
      </c>
      <c r="AU87" s="183" t="s">
        <v>76</v>
      </c>
      <c r="AY87" s="18" t="s">
        <v>121</v>
      </c>
      <c r="BE87" s="184">
        <f>IF(N87="základní",J87,0)</f>
        <v>0</v>
      </c>
      <c r="BF87" s="184">
        <f>IF(N87="snížená",J87,0)</f>
        <v>0</v>
      </c>
      <c r="BG87" s="184">
        <f>IF(N87="zákl. přenesená",J87,0)</f>
        <v>0</v>
      </c>
      <c r="BH87" s="184">
        <f>IF(N87="sníž. přenesená",J87,0)</f>
        <v>0</v>
      </c>
      <c r="BI87" s="184">
        <f>IF(N87="nulová",J87,0)</f>
        <v>0</v>
      </c>
      <c r="BJ87" s="18" t="s">
        <v>76</v>
      </c>
      <c r="BK87" s="184">
        <f>ROUND(I87*H87,2)</f>
        <v>0</v>
      </c>
      <c r="BL87" s="18" t="s">
        <v>128</v>
      </c>
      <c r="BM87" s="183" t="s">
        <v>575</v>
      </c>
    </row>
    <row r="88" s="2" customFormat="1" ht="37.8" customHeight="1">
      <c r="A88" s="37"/>
      <c r="B88" s="171"/>
      <c r="C88" s="172" t="s">
        <v>151</v>
      </c>
      <c r="D88" s="172" t="s">
        <v>124</v>
      </c>
      <c r="E88" s="173" t="s">
        <v>576</v>
      </c>
      <c r="F88" s="174" t="s">
        <v>577</v>
      </c>
      <c r="G88" s="175" t="s">
        <v>561</v>
      </c>
      <c r="H88" s="176">
        <v>1</v>
      </c>
      <c r="I88" s="177"/>
      <c r="J88" s="178">
        <f>ROUND(I88*H88,2)</f>
        <v>0</v>
      </c>
      <c r="K88" s="174" t="s">
        <v>3</v>
      </c>
      <c r="L88" s="38"/>
      <c r="M88" s="179" t="s">
        <v>3</v>
      </c>
      <c r="N88" s="180" t="s">
        <v>40</v>
      </c>
      <c r="O88" s="71"/>
      <c r="P88" s="181">
        <f>O88*H88</f>
        <v>0</v>
      </c>
      <c r="Q88" s="181">
        <v>0</v>
      </c>
      <c r="R88" s="181">
        <f>Q88*H88</f>
        <v>0</v>
      </c>
      <c r="S88" s="181">
        <v>0</v>
      </c>
      <c r="T88" s="182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83" t="s">
        <v>128</v>
      </c>
      <c r="AT88" s="183" t="s">
        <v>124</v>
      </c>
      <c r="AU88" s="183" t="s">
        <v>76</v>
      </c>
      <c r="AY88" s="18" t="s">
        <v>121</v>
      </c>
      <c r="BE88" s="184">
        <f>IF(N88="základní",J88,0)</f>
        <v>0</v>
      </c>
      <c r="BF88" s="184">
        <f>IF(N88="snížená",J88,0)</f>
        <v>0</v>
      </c>
      <c r="BG88" s="184">
        <f>IF(N88="zákl. přenesená",J88,0)</f>
        <v>0</v>
      </c>
      <c r="BH88" s="184">
        <f>IF(N88="sníž. přenesená",J88,0)</f>
        <v>0</v>
      </c>
      <c r="BI88" s="184">
        <f>IF(N88="nulová",J88,0)</f>
        <v>0</v>
      </c>
      <c r="BJ88" s="18" t="s">
        <v>76</v>
      </c>
      <c r="BK88" s="184">
        <f>ROUND(I88*H88,2)</f>
        <v>0</v>
      </c>
      <c r="BL88" s="18" t="s">
        <v>128</v>
      </c>
      <c r="BM88" s="183" t="s">
        <v>578</v>
      </c>
    </row>
    <row r="89" s="2" customFormat="1" ht="37.8" customHeight="1">
      <c r="A89" s="37"/>
      <c r="B89" s="171"/>
      <c r="C89" s="172" t="s">
        <v>156</v>
      </c>
      <c r="D89" s="172" t="s">
        <v>124</v>
      </c>
      <c r="E89" s="173" t="s">
        <v>579</v>
      </c>
      <c r="F89" s="174" t="s">
        <v>580</v>
      </c>
      <c r="G89" s="175" t="s">
        <v>561</v>
      </c>
      <c r="H89" s="176">
        <v>1</v>
      </c>
      <c r="I89" s="177"/>
      <c r="J89" s="178">
        <f>ROUND(I89*H89,2)</f>
        <v>0</v>
      </c>
      <c r="K89" s="174" t="s">
        <v>3</v>
      </c>
      <c r="L89" s="38"/>
      <c r="M89" s="179" t="s">
        <v>3</v>
      </c>
      <c r="N89" s="180" t="s">
        <v>40</v>
      </c>
      <c r="O89" s="71"/>
      <c r="P89" s="181">
        <f>O89*H89</f>
        <v>0</v>
      </c>
      <c r="Q89" s="181">
        <v>0</v>
      </c>
      <c r="R89" s="181">
        <f>Q89*H89</f>
        <v>0</v>
      </c>
      <c r="S89" s="181">
        <v>0</v>
      </c>
      <c r="T89" s="182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183" t="s">
        <v>128</v>
      </c>
      <c r="AT89" s="183" t="s">
        <v>124</v>
      </c>
      <c r="AU89" s="183" t="s">
        <v>76</v>
      </c>
      <c r="AY89" s="18" t="s">
        <v>121</v>
      </c>
      <c r="BE89" s="184">
        <f>IF(N89="základní",J89,0)</f>
        <v>0</v>
      </c>
      <c r="BF89" s="184">
        <f>IF(N89="snížená",J89,0)</f>
        <v>0</v>
      </c>
      <c r="BG89" s="184">
        <f>IF(N89="zákl. přenesená",J89,0)</f>
        <v>0</v>
      </c>
      <c r="BH89" s="184">
        <f>IF(N89="sníž. přenesená",J89,0)</f>
        <v>0</v>
      </c>
      <c r="BI89" s="184">
        <f>IF(N89="nulová",J89,0)</f>
        <v>0</v>
      </c>
      <c r="BJ89" s="18" t="s">
        <v>76</v>
      </c>
      <c r="BK89" s="184">
        <f>ROUND(I89*H89,2)</f>
        <v>0</v>
      </c>
      <c r="BL89" s="18" t="s">
        <v>128</v>
      </c>
      <c r="BM89" s="183" t="s">
        <v>581</v>
      </c>
    </row>
    <row r="90" s="2" customFormat="1" ht="24.15" customHeight="1">
      <c r="A90" s="37"/>
      <c r="B90" s="171"/>
      <c r="C90" s="172" t="s">
        <v>161</v>
      </c>
      <c r="D90" s="172" t="s">
        <v>124</v>
      </c>
      <c r="E90" s="173" t="s">
        <v>582</v>
      </c>
      <c r="F90" s="174" t="s">
        <v>583</v>
      </c>
      <c r="G90" s="175" t="s">
        <v>561</v>
      </c>
      <c r="H90" s="176">
        <v>1</v>
      </c>
      <c r="I90" s="177"/>
      <c r="J90" s="178">
        <f>ROUND(I90*H90,2)</f>
        <v>0</v>
      </c>
      <c r="K90" s="174" t="s">
        <v>3</v>
      </c>
      <c r="L90" s="38"/>
      <c r="M90" s="179" t="s">
        <v>3</v>
      </c>
      <c r="N90" s="180" t="s">
        <v>40</v>
      </c>
      <c r="O90" s="71"/>
      <c r="P90" s="181">
        <f>O90*H90</f>
        <v>0</v>
      </c>
      <c r="Q90" s="181">
        <v>0</v>
      </c>
      <c r="R90" s="181">
        <f>Q90*H90</f>
        <v>0</v>
      </c>
      <c r="S90" s="181">
        <v>0</v>
      </c>
      <c r="T90" s="182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83" t="s">
        <v>128</v>
      </c>
      <c r="AT90" s="183" t="s">
        <v>124</v>
      </c>
      <c r="AU90" s="183" t="s">
        <v>76</v>
      </c>
      <c r="AY90" s="18" t="s">
        <v>121</v>
      </c>
      <c r="BE90" s="184">
        <f>IF(N90="základní",J90,0)</f>
        <v>0</v>
      </c>
      <c r="BF90" s="184">
        <f>IF(N90="snížená",J90,0)</f>
        <v>0</v>
      </c>
      <c r="BG90" s="184">
        <f>IF(N90="zákl. přenesená",J90,0)</f>
        <v>0</v>
      </c>
      <c r="BH90" s="184">
        <f>IF(N90="sníž. přenesená",J90,0)</f>
        <v>0</v>
      </c>
      <c r="BI90" s="184">
        <f>IF(N90="nulová",J90,0)</f>
        <v>0</v>
      </c>
      <c r="BJ90" s="18" t="s">
        <v>76</v>
      </c>
      <c r="BK90" s="184">
        <f>ROUND(I90*H90,2)</f>
        <v>0</v>
      </c>
      <c r="BL90" s="18" t="s">
        <v>128</v>
      </c>
      <c r="BM90" s="183" t="s">
        <v>584</v>
      </c>
    </row>
    <row r="91" s="2" customFormat="1" ht="16.5" customHeight="1">
      <c r="A91" s="37"/>
      <c r="B91" s="171"/>
      <c r="C91" s="172" t="s">
        <v>166</v>
      </c>
      <c r="D91" s="172" t="s">
        <v>124</v>
      </c>
      <c r="E91" s="173" t="s">
        <v>585</v>
      </c>
      <c r="F91" s="174" t="s">
        <v>586</v>
      </c>
      <c r="G91" s="175" t="s">
        <v>561</v>
      </c>
      <c r="H91" s="176">
        <v>1</v>
      </c>
      <c r="I91" s="177"/>
      <c r="J91" s="178">
        <f>ROUND(I91*H91,2)</f>
        <v>0</v>
      </c>
      <c r="K91" s="174" t="s">
        <v>3</v>
      </c>
      <c r="L91" s="38"/>
      <c r="M91" s="179" t="s">
        <v>3</v>
      </c>
      <c r="N91" s="180" t="s">
        <v>40</v>
      </c>
      <c r="O91" s="71"/>
      <c r="P91" s="181">
        <f>O91*H91</f>
        <v>0</v>
      </c>
      <c r="Q91" s="181">
        <v>0</v>
      </c>
      <c r="R91" s="181">
        <f>Q91*H91</f>
        <v>0</v>
      </c>
      <c r="S91" s="181">
        <v>0</v>
      </c>
      <c r="T91" s="182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83" t="s">
        <v>128</v>
      </c>
      <c r="AT91" s="183" t="s">
        <v>124</v>
      </c>
      <c r="AU91" s="183" t="s">
        <v>76</v>
      </c>
      <c r="AY91" s="18" t="s">
        <v>121</v>
      </c>
      <c r="BE91" s="184">
        <f>IF(N91="základní",J91,0)</f>
        <v>0</v>
      </c>
      <c r="BF91" s="184">
        <f>IF(N91="snížená",J91,0)</f>
        <v>0</v>
      </c>
      <c r="BG91" s="184">
        <f>IF(N91="zákl. přenesená",J91,0)</f>
        <v>0</v>
      </c>
      <c r="BH91" s="184">
        <f>IF(N91="sníž. přenesená",J91,0)</f>
        <v>0</v>
      </c>
      <c r="BI91" s="184">
        <f>IF(N91="nulová",J91,0)</f>
        <v>0</v>
      </c>
      <c r="BJ91" s="18" t="s">
        <v>76</v>
      </c>
      <c r="BK91" s="184">
        <f>ROUND(I91*H91,2)</f>
        <v>0</v>
      </c>
      <c r="BL91" s="18" t="s">
        <v>128</v>
      </c>
      <c r="BM91" s="183" t="s">
        <v>587</v>
      </c>
    </row>
    <row r="92" s="2" customFormat="1" ht="16.5" customHeight="1">
      <c r="A92" s="37"/>
      <c r="B92" s="171"/>
      <c r="C92" s="172" t="s">
        <v>224</v>
      </c>
      <c r="D92" s="172" t="s">
        <v>124</v>
      </c>
      <c r="E92" s="173" t="s">
        <v>588</v>
      </c>
      <c r="F92" s="174" t="s">
        <v>589</v>
      </c>
      <c r="G92" s="175" t="s">
        <v>561</v>
      </c>
      <c r="H92" s="176">
        <v>1</v>
      </c>
      <c r="I92" s="177"/>
      <c r="J92" s="178">
        <f>ROUND(I92*H92,2)</f>
        <v>0</v>
      </c>
      <c r="K92" s="174" t="s">
        <v>3</v>
      </c>
      <c r="L92" s="38"/>
      <c r="M92" s="179" t="s">
        <v>3</v>
      </c>
      <c r="N92" s="180" t="s">
        <v>40</v>
      </c>
      <c r="O92" s="71"/>
      <c r="P92" s="181">
        <f>O92*H92</f>
        <v>0</v>
      </c>
      <c r="Q92" s="181">
        <v>0</v>
      </c>
      <c r="R92" s="181">
        <f>Q92*H92</f>
        <v>0</v>
      </c>
      <c r="S92" s="181">
        <v>0</v>
      </c>
      <c r="T92" s="182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83" t="s">
        <v>128</v>
      </c>
      <c r="AT92" s="183" t="s">
        <v>124</v>
      </c>
      <c r="AU92" s="183" t="s">
        <v>76</v>
      </c>
      <c r="AY92" s="18" t="s">
        <v>121</v>
      </c>
      <c r="BE92" s="184">
        <f>IF(N92="základní",J92,0)</f>
        <v>0</v>
      </c>
      <c r="BF92" s="184">
        <f>IF(N92="snížená",J92,0)</f>
        <v>0</v>
      </c>
      <c r="BG92" s="184">
        <f>IF(N92="zákl. přenesená",J92,0)</f>
        <v>0</v>
      </c>
      <c r="BH92" s="184">
        <f>IF(N92="sníž. přenesená",J92,0)</f>
        <v>0</v>
      </c>
      <c r="BI92" s="184">
        <f>IF(N92="nulová",J92,0)</f>
        <v>0</v>
      </c>
      <c r="BJ92" s="18" t="s">
        <v>76</v>
      </c>
      <c r="BK92" s="184">
        <f>ROUND(I92*H92,2)</f>
        <v>0</v>
      </c>
      <c r="BL92" s="18" t="s">
        <v>128</v>
      </c>
      <c r="BM92" s="183" t="s">
        <v>590</v>
      </c>
    </row>
    <row r="93" s="2" customFormat="1" ht="21.75" customHeight="1">
      <c r="A93" s="37"/>
      <c r="B93" s="171"/>
      <c r="C93" s="172" t="s">
        <v>229</v>
      </c>
      <c r="D93" s="172" t="s">
        <v>124</v>
      </c>
      <c r="E93" s="173" t="s">
        <v>591</v>
      </c>
      <c r="F93" s="174" t="s">
        <v>592</v>
      </c>
      <c r="G93" s="175" t="s">
        <v>561</v>
      </c>
      <c r="H93" s="176">
        <v>1</v>
      </c>
      <c r="I93" s="177"/>
      <c r="J93" s="178">
        <f>ROUND(I93*H93,2)</f>
        <v>0</v>
      </c>
      <c r="K93" s="174" t="s">
        <v>3</v>
      </c>
      <c r="L93" s="38"/>
      <c r="M93" s="179" t="s">
        <v>3</v>
      </c>
      <c r="N93" s="180" t="s">
        <v>40</v>
      </c>
      <c r="O93" s="71"/>
      <c r="P93" s="181">
        <f>O93*H93</f>
        <v>0</v>
      </c>
      <c r="Q93" s="181">
        <v>0</v>
      </c>
      <c r="R93" s="181">
        <f>Q93*H93</f>
        <v>0</v>
      </c>
      <c r="S93" s="181">
        <v>0</v>
      </c>
      <c r="T93" s="182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83" t="s">
        <v>128</v>
      </c>
      <c r="AT93" s="183" t="s">
        <v>124</v>
      </c>
      <c r="AU93" s="183" t="s">
        <v>76</v>
      </c>
      <c r="AY93" s="18" t="s">
        <v>121</v>
      </c>
      <c r="BE93" s="184">
        <f>IF(N93="základní",J93,0)</f>
        <v>0</v>
      </c>
      <c r="BF93" s="184">
        <f>IF(N93="snížená",J93,0)</f>
        <v>0</v>
      </c>
      <c r="BG93" s="184">
        <f>IF(N93="zákl. přenesená",J93,0)</f>
        <v>0</v>
      </c>
      <c r="BH93" s="184">
        <f>IF(N93="sníž. přenesená",J93,0)</f>
        <v>0</v>
      </c>
      <c r="BI93" s="184">
        <f>IF(N93="nulová",J93,0)</f>
        <v>0</v>
      </c>
      <c r="BJ93" s="18" t="s">
        <v>76</v>
      </c>
      <c r="BK93" s="184">
        <f>ROUND(I93*H93,2)</f>
        <v>0</v>
      </c>
      <c r="BL93" s="18" t="s">
        <v>128</v>
      </c>
      <c r="BM93" s="183" t="s">
        <v>593</v>
      </c>
    </row>
    <row r="94" s="2" customFormat="1" ht="24.15" customHeight="1">
      <c r="A94" s="37"/>
      <c r="B94" s="171"/>
      <c r="C94" s="172" t="s">
        <v>234</v>
      </c>
      <c r="D94" s="172" t="s">
        <v>124</v>
      </c>
      <c r="E94" s="173" t="s">
        <v>594</v>
      </c>
      <c r="F94" s="174" t="s">
        <v>595</v>
      </c>
      <c r="G94" s="175" t="s">
        <v>561</v>
      </c>
      <c r="H94" s="176">
        <v>1</v>
      </c>
      <c r="I94" s="177"/>
      <c r="J94" s="178">
        <f>ROUND(I94*H94,2)</f>
        <v>0</v>
      </c>
      <c r="K94" s="174" t="s">
        <v>3</v>
      </c>
      <c r="L94" s="38"/>
      <c r="M94" s="179" t="s">
        <v>3</v>
      </c>
      <c r="N94" s="180" t="s">
        <v>40</v>
      </c>
      <c r="O94" s="71"/>
      <c r="P94" s="181">
        <f>O94*H94</f>
        <v>0</v>
      </c>
      <c r="Q94" s="181">
        <v>0</v>
      </c>
      <c r="R94" s="181">
        <f>Q94*H94</f>
        <v>0</v>
      </c>
      <c r="S94" s="181">
        <v>0</v>
      </c>
      <c r="T94" s="182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3" t="s">
        <v>128</v>
      </c>
      <c r="AT94" s="183" t="s">
        <v>124</v>
      </c>
      <c r="AU94" s="183" t="s">
        <v>76</v>
      </c>
      <c r="AY94" s="18" t="s">
        <v>121</v>
      </c>
      <c r="BE94" s="184">
        <f>IF(N94="základní",J94,0)</f>
        <v>0</v>
      </c>
      <c r="BF94" s="184">
        <f>IF(N94="snížená",J94,0)</f>
        <v>0</v>
      </c>
      <c r="BG94" s="184">
        <f>IF(N94="zákl. přenesená",J94,0)</f>
        <v>0</v>
      </c>
      <c r="BH94" s="184">
        <f>IF(N94="sníž. přenesená",J94,0)</f>
        <v>0</v>
      </c>
      <c r="BI94" s="184">
        <f>IF(N94="nulová",J94,0)</f>
        <v>0</v>
      </c>
      <c r="BJ94" s="18" t="s">
        <v>76</v>
      </c>
      <c r="BK94" s="184">
        <f>ROUND(I94*H94,2)</f>
        <v>0</v>
      </c>
      <c r="BL94" s="18" t="s">
        <v>128</v>
      </c>
      <c r="BM94" s="183" t="s">
        <v>596</v>
      </c>
    </row>
    <row r="95" s="2" customFormat="1" ht="24.15" customHeight="1">
      <c r="A95" s="37"/>
      <c r="B95" s="171"/>
      <c r="C95" s="172" t="s">
        <v>239</v>
      </c>
      <c r="D95" s="172" t="s">
        <v>124</v>
      </c>
      <c r="E95" s="173" t="s">
        <v>597</v>
      </c>
      <c r="F95" s="174" t="s">
        <v>598</v>
      </c>
      <c r="G95" s="175" t="s">
        <v>561</v>
      </c>
      <c r="H95" s="176">
        <v>1</v>
      </c>
      <c r="I95" s="177"/>
      <c r="J95" s="178">
        <f>ROUND(I95*H95,2)</f>
        <v>0</v>
      </c>
      <c r="K95" s="174" t="s">
        <v>3</v>
      </c>
      <c r="L95" s="38"/>
      <c r="M95" s="179" t="s">
        <v>3</v>
      </c>
      <c r="N95" s="180" t="s">
        <v>40</v>
      </c>
      <c r="O95" s="71"/>
      <c r="P95" s="181">
        <f>O95*H95</f>
        <v>0</v>
      </c>
      <c r="Q95" s="181">
        <v>0</v>
      </c>
      <c r="R95" s="181">
        <f>Q95*H95</f>
        <v>0</v>
      </c>
      <c r="S95" s="181">
        <v>0</v>
      </c>
      <c r="T95" s="182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83" t="s">
        <v>128</v>
      </c>
      <c r="AT95" s="183" t="s">
        <v>124</v>
      </c>
      <c r="AU95" s="183" t="s">
        <v>76</v>
      </c>
      <c r="AY95" s="18" t="s">
        <v>121</v>
      </c>
      <c r="BE95" s="184">
        <f>IF(N95="základní",J95,0)</f>
        <v>0</v>
      </c>
      <c r="BF95" s="184">
        <f>IF(N95="snížená",J95,0)</f>
        <v>0</v>
      </c>
      <c r="BG95" s="184">
        <f>IF(N95="zákl. přenesená",J95,0)</f>
        <v>0</v>
      </c>
      <c r="BH95" s="184">
        <f>IF(N95="sníž. přenesená",J95,0)</f>
        <v>0</v>
      </c>
      <c r="BI95" s="184">
        <f>IF(N95="nulová",J95,0)</f>
        <v>0</v>
      </c>
      <c r="BJ95" s="18" t="s">
        <v>76</v>
      </c>
      <c r="BK95" s="184">
        <f>ROUND(I95*H95,2)</f>
        <v>0</v>
      </c>
      <c r="BL95" s="18" t="s">
        <v>128</v>
      </c>
      <c r="BM95" s="183" t="s">
        <v>599</v>
      </c>
    </row>
    <row r="96" s="2" customFormat="1" ht="16.5" customHeight="1">
      <c r="A96" s="37"/>
      <c r="B96" s="171"/>
      <c r="C96" s="172" t="s">
        <v>245</v>
      </c>
      <c r="D96" s="172" t="s">
        <v>124</v>
      </c>
      <c r="E96" s="173" t="s">
        <v>600</v>
      </c>
      <c r="F96" s="174" t="s">
        <v>601</v>
      </c>
      <c r="G96" s="175" t="s">
        <v>561</v>
      </c>
      <c r="H96" s="176">
        <v>1</v>
      </c>
      <c r="I96" s="177"/>
      <c r="J96" s="178">
        <f>ROUND(I96*H96,2)</f>
        <v>0</v>
      </c>
      <c r="K96" s="174" t="s">
        <v>3</v>
      </c>
      <c r="L96" s="38"/>
      <c r="M96" s="225" t="s">
        <v>3</v>
      </c>
      <c r="N96" s="226" t="s">
        <v>40</v>
      </c>
      <c r="O96" s="222"/>
      <c r="P96" s="223">
        <f>O96*H96</f>
        <v>0</v>
      </c>
      <c r="Q96" s="223">
        <v>0</v>
      </c>
      <c r="R96" s="223">
        <f>Q96*H96</f>
        <v>0</v>
      </c>
      <c r="S96" s="223">
        <v>0</v>
      </c>
      <c r="T96" s="224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3" t="s">
        <v>128</v>
      </c>
      <c r="AT96" s="183" t="s">
        <v>124</v>
      </c>
      <c r="AU96" s="183" t="s">
        <v>76</v>
      </c>
      <c r="AY96" s="18" t="s">
        <v>121</v>
      </c>
      <c r="BE96" s="184">
        <f>IF(N96="základní",J96,0)</f>
        <v>0</v>
      </c>
      <c r="BF96" s="184">
        <f>IF(N96="snížená",J96,0)</f>
        <v>0</v>
      </c>
      <c r="BG96" s="184">
        <f>IF(N96="zákl. přenesená",J96,0)</f>
        <v>0</v>
      </c>
      <c r="BH96" s="184">
        <f>IF(N96="sníž. přenesená",J96,0)</f>
        <v>0</v>
      </c>
      <c r="BI96" s="184">
        <f>IF(N96="nulová",J96,0)</f>
        <v>0</v>
      </c>
      <c r="BJ96" s="18" t="s">
        <v>76</v>
      </c>
      <c r="BK96" s="184">
        <f>ROUND(I96*H96,2)</f>
        <v>0</v>
      </c>
      <c r="BL96" s="18" t="s">
        <v>128</v>
      </c>
      <c r="BM96" s="183" t="s">
        <v>602</v>
      </c>
    </row>
    <row r="97" s="2" customFormat="1" ht="6.96" customHeight="1">
      <c r="A97" s="37"/>
      <c r="B97" s="54"/>
      <c r="C97" s="55"/>
      <c r="D97" s="55"/>
      <c r="E97" s="55"/>
      <c r="F97" s="55"/>
      <c r="G97" s="55"/>
      <c r="H97" s="55"/>
      <c r="I97" s="55"/>
      <c r="J97" s="55"/>
      <c r="K97" s="55"/>
      <c r="L97" s="38"/>
      <c r="M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</row>
  </sheetData>
  <autoFilter ref="C79:K96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27" customWidth="1"/>
    <col min="2" max="2" width="1.667969" style="227" customWidth="1"/>
    <col min="3" max="4" width="5" style="227" customWidth="1"/>
    <col min="5" max="5" width="11.66016" style="227" customWidth="1"/>
    <col min="6" max="6" width="9.160156" style="227" customWidth="1"/>
    <col min="7" max="7" width="5" style="227" customWidth="1"/>
    <col min="8" max="8" width="77.83203" style="227" customWidth="1"/>
    <col min="9" max="10" width="20" style="227" customWidth="1"/>
    <col min="11" max="11" width="1.667969" style="227" customWidth="1"/>
  </cols>
  <sheetData>
    <row r="1" s="1" customFormat="1" ht="37.5" customHeight="1"/>
    <row r="2" s="1" customFormat="1" ht="7.5" customHeight="1">
      <c r="B2" s="228"/>
      <c r="C2" s="229"/>
      <c r="D2" s="229"/>
      <c r="E2" s="229"/>
      <c r="F2" s="229"/>
      <c r="G2" s="229"/>
      <c r="H2" s="229"/>
      <c r="I2" s="229"/>
      <c r="J2" s="229"/>
      <c r="K2" s="230"/>
    </row>
    <row r="3" s="15" customFormat="1" ht="45" customHeight="1">
      <c r="B3" s="231"/>
      <c r="C3" s="232" t="s">
        <v>603</v>
      </c>
      <c r="D3" s="232"/>
      <c r="E3" s="232"/>
      <c r="F3" s="232"/>
      <c r="G3" s="232"/>
      <c r="H3" s="232"/>
      <c r="I3" s="232"/>
      <c r="J3" s="232"/>
      <c r="K3" s="233"/>
    </row>
    <row r="4" s="1" customFormat="1" ht="25.5" customHeight="1">
      <c r="B4" s="234"/>
      <c r="C4" s="235" t="s">
        <v>604</v>
      </c>
      <c r="D4" s="235"/>
      <c r="E4" s="235"/>
      <c r="F4" s="235"/>
      <c r="G4" s="235"/>
      <c r="H4" s="235"/>
      <c r="I4" s="235"/>
      <c r="J4" s="235"/>
      <c r="K4" s="236"/>
    </row>
    <row r="5" s="1" customFormat="1" ht="5.25" customHeight="1">
      <c r="B5" s="234"/>
      <c r="C5" s="237"/>
      <c r="D5" s="237"/>
      <c r="E5" s="237"/>
      <c r="F5" s="237"/>
      <c r="G5" s="237"/>
      <c r="H5" s="237"/>
      <c r="I5" s="237"/>
      <c r="J5" s="237"/>
      <c r="K5" s="236"/>
    </row>
    <row r="6" s="1" customFormat="1" ht="15" customHeight="1">
      <c r="B6" s="234"/>
      <c r="C6" s="238" t="s">
        <v>605</v>
      </c>
      <c r="D6" s="238"/>
      <c r="E6" s="238"/>
      <c r="F6" s="238"/>
      <c r="G6" s="238"/>
      <c r="H6" s="238"/>
      <c r="I6" s="238"/>
      <c r="J6" s="238"/>
      <c r="K6" s="236"/>
    </row>
    <row r="7" s="1" customFormat="1" ht="15" customHeight="1">
      <c r="B7" s="239"/>
      <c r="C7" s="238" t="s">
        <v>606</v>
      </c>
      <c r="D7" s="238"/>
      <c r="E7" s="238"/>
      <c r="F7" s="238"/>
      <c r="G7" s="238"/>
      <c r="H7" s="238"/>
      <c r="I7" s="238"/>
      <c r="J7" s="238"/>
      <c r="K7" s="236"/>
    </row>
    <row r="8" s="1" customFormat="1" ht="12.75" customHeight="1">
      <c r="B8" s="239"/>
      <c r="C8" s="238"/>
      <c r="D8" s="238"/>
      <c r="E8" s="238"/>
      <c r="F8" s="238"/>
      <c r="G8" s="238"/>
      <c r="H8" s="238"/>
      <c r="I8" s="238"/>
      <c r="J8" s="238"/>
      <c r="K8" s="236"/>
    </row>
    <row r="9" s="1" customFormat="1" ht="15" customHeight="1">
      <c r="B9" s="239"/>
      <c r="C9" s="238" t="s">
        <v>607</v>
      </c>
      <c r="D9" s="238"/>
      <c r="E9" s="238"/>
      <c r="F9" s="238"/>
      <c r="G9" s="238"/>
      <c r="H9" s="238"/>
      <c r="I9" s="238"/>
      <c r="J9" s="238"/>
      <c r="K9" s="236"/>
    </row>
    <row r="10" s="1" customFormat="1" ht="15" customHeight="1">
      <c r="B10" s="239"/>
      <c r="C10" s="238"/>
      <c r="D10" s="238" t="s">
        <v>608</v>
      </c>
      <c r="E10" s="238"/>
      <c r="F10" s="238"/>
      <c r="G10" s="238"/>
      <c r="H10" s="238"/>
      <c r="I10" s="238"/>
      <c r="J10" s="238"/>
      <c r="K10" s="236"/>
    </row>
    <row r="11" s="1" customFormat="1" ht="15" customHeight="1">
      <c r="B11" s="239"/>
      <c r="C11" s="240"/>
      <c r="D11" s="238" t="s">
        <v>609</v>
      </c>
      <c r="E11" s="238"/>
      <c r="F11" s="238"/>
      <c r="G11" s="238"/>
      <c r="H11" s="238"/>
      <c r="I11" s="238"/>
      <c r="J11" s="238"/>
      <c r="K11" s="236"/>
    </row>
    <row r="12" s="1" customFormat="1" ht="15" customHeight="1">
      <c r="B12" s="239"/>
      <c r="C12" s="240"/>
      <c r="D12" s="238"/>
      <c r="E12" s="238"/>
      <c r="F12" s="238"/>
      <c r="G12" s="238"/>
      <c r="H12" s="238"/>
      <c r="I12" s="238"/>
      <c r="J12" s="238"/>
      <c r="K12" s="236"/>
    </row>
    <row r="13" s="1" customFormat="1" ht="15" customHeight="1">
      <c r="B13" s="239"/>
      <c r="C13" s="240"/>
      <c r="D13" s="241" t="s">
        <v>610</v>
      </c>
      <c r="E13" s="238"/>
      <c r="F13" s="238"/>
      <c r="G13" s="238"/>
      <c r="H13" s="238"/>
      <c r="I13" s="238"/>
      <c r="J13" s="238"/>
      <c r="K13" s="236"/>
    </row>
    <row r="14" s="1" customFormat="1" ht="12.75" customHeight="1">
      <c r="B14" s="239"/>
      <c r="C14" s="240"/>
      <c r="D14" s="240"/>
      <c r="E14" s="240"/>
      <c r="F14" s="240"/>
      <c r="G14" s="240"/>
      <c r="H14" s="240"/>
      <c r="I14" s="240"/>
      <c r="J14" s="240"/>
      <c r="K14" s="236"/>
    </row>
    <row r="15" s="1" customFormat="1" ht="15" customHeight="1">
      <c r="B15" s="239"/>
      <c r="C15" s="240"/>
      <c r="D15" s="238" t="s">
        <v>611</v>
      </c>
      <c r="E15" s="238"/>
      <c r="F15" s="238"/>
      <c r="G15" s="238"/>
      <c r="H15" s="238"/>
      <c r="I15" s="238"/>
      <c r="J15" s="238"/>
      <c r="K15" s="236"/>
    </row>
    <row r="16" s="1" customFormat="1" ht="15" customHeight="1">
      <c r="B16" s="239"/>
      <c r="C16" s="240"/>
      <c r="D16" s="238" t="s">
        <v>612</v>
      </c>
      <c r="E16" s="238"/>
      <c r="F16" s="238"/>
      <c r="G16" s="238"/>
      <c r="H16" s="238"/>
      <c r="I16" s="238"/>
      <c r="J16" s="238"/>
      <c r="K16" s="236"/>
    </row>
    <row r="17" s="1" customFormat="1" ht="15" customHeight="1">
      <c r="B17" s="239"/>
      <c r="C17" s="240"/>
      <c r="D17" s="238" t="s">
        <v>613</v>
      </c>
      <c r="E17" s="238"/>
      <c r="F17" s="238"/>
      <c r="G17" s="238"/>
      <c r="H17" s="238"/>
      <c r="I17" s="238"/>
      <c r="J17" s="238"/>
      <c r="K17" s="236"/>
    </row>
    <row r="18" s="1" customFormat="1" ht="15" customHeight="1">
      <c r="B18" s="239"/>
      <c r="C18" s="240"/>
      <c r="D18" s="240"/>
      <c r="E18" s="242" t="s">
        <v>75</v>
      </c>
      <c r="F18" s="238" t="s">
        <v>614</v>
      </c>
      <c r="G18" s="238"/>
      <c r="H18" s="238"/>
      <c r="I18" s="238"/>
      <c r="J18" s="238"/>
      <c r="K18" s="236"/>
    </row>
    <row r="19" s="1" customFormat="1" ht="15" customHeight="1">
      <c r="B19" s="239"/>
      <c r="C19" s="240"/>
      <c r="D19" s="240"/>
      <c r="E19" s="242" t="s">
        <v>615</v>
      </c>
      <c r="F19" s="238" t="s">
        <v>616</v>
      </c>
      <c r="G19" s="238"/>
      <c r="H19" s="238"/>
      <c r="I19" s="238"/>
      <c r="J19" s="238"/>
      <c r="K19" s="236"/>
    </row>
    <row r="20" s="1" customFormat="1" ht="15" customHeight="1">
      <c r="B20" s="239"/>
      <c r="C20" s="240"/>
      <c r="D20" s="240"/>
      <c r="E20" s="242" t="s">
        <v>617</v>
      </c>
      <c r="F20" s="238" t="s">
        <v>618</v>
      </c>
      <c r="G20" s="238"/>
      <c r="H20" s="238"/>
      <c r="I20" s="238"/>
      <c r="J20" s="238"/>
      <c r="K20" s="236"/>
    </row>
    <row r="21" s="1" customFormat="1" ht="15" customHeight="1">
      <c r="B21" s="239"/>
      <c r="C21" s="240"/>
      <c r="D21" s="240"/>
      <c r="E21" s="242" t="s">
        <v>90</v>
      </c>
      <c r="F21" s="238" t="s">
        <v>91</v>
      </c>
      <c r="G21" s="238"/>
      <c r="H21" s="238"/>
      <c r="I21" s="238"/>
      <c r="J21" s="238"/>
      <c r="K21" s="236"/>
    </row>
    <row r="22" s="1" customFormat="1" ht="15" customHeight="1">
      <c r="B22" s="239"/>
      <c r="C22" s="240"/>
      <c r="D22" s="240"/>
      <c r="E22" s="242" t="s">
        <v>619</v>
      </c>
      <c r="F22" s="238" t="s">
        <v>511</v>
      </c>
      <c r="G22" s="238"/>
      <c r="H22" s="238"/>
      <c r="I22" s="238"/>
      <c r="J22" s="238"/>
      <c r="K22" s="236"/>
    </row>
    <row r="23" s="1" customFormat="1" ht="15" customHeight="1">
      <c r="B23" s="239"/>
      <c r="C23" s="240"/>
      <c r="D23" s="240"/>
      <c r="E23" s="242" t="s">
        <v>82</v>
      </c>
      <c r="F23" s="238" t="s">
        <v>620</v>
      </c>
      <c r="G23" s="238"/>
      <c r="H23" s="238"/>
      <c r="I23" s="238"/>
      <c r="J23" s="238"/>
      <c r="K23" s="236"/>
    </row>
    <row r="24" s="1" customFormat="1" ht="12.75" customHeight="1">
      <c r="B24" s="239"/>
      <c r="C24" s="240"/>
      <c r="D24" s="240"/>
      <c r="E24" s="240"/>
      <c r="F24" s="240"/>
      <c r="G24" s="240"/>
      <c r="H24" s="240"/>
      <c r="I24" s="240"/>
      <c r="J24" s="240"/>
      <c r="K24" s="236"/>
    </row>
    <row r="25" s="1" customFormat="1" ht="15" customHeight="1">
      <c r="B25" s="239"/>
      <c r="C25" s="238" t="s">
        <v>621</v>
      </c>
      <c r="D25" s="238"/>
      <c r="E25" s="238"/>
      <c r="F25" s="238"/>
      <c r="G25" s="238"/>
      <c r="H25" s="238"/>
      <c r="I25" s="238"/>
      <c r="J25" s="238"/>
      <c r="K25" s="236"/>
    </row>
    <row r="26" s="1" customFormat="1" ht="15" customHeight="1">
      <c r="B26" s="239"/>
      <c r="C26" s="238" t="s">
        <v>622</v>
      </c>
      <c r="D26" s="238"/>
      <c r="E26" s="238"/>
      <c r="F26" s="238"/>
      <c r="G26" s="238"/>
      <c r="H26" s="238"/>
      <c r="I26" s="238"/>
      <c r="J26" s="238"/>
      <c r="K26" s="236"/>
    </row>
    <row r="27" s="1" customFormat="1" ht="15" customHeight="1">
      <c r="B27" s="239"/>
      <c r="C27" s="238"/>
      <c r="D27" s="238" t="s">
        <v>623</v>
      </c>
      <c r="E27" s="238"/>
      <c r="F27" s="238"/>
      <c r="G27" s="238"/>
      <c r="H27" s="238"/>
      <c r="I27" s="238"/>
      <c r="J27" s="238"/>
      <c r="K27" s="236"/>
    </row>
    <row r="28" s="1" customFormat="1" ht="15" customHeight="1">
      <c r="B28" s="239"/>
      <c r="C28" s="240"/>
      <c r="D28" s="238" t="s">
        <v>624</v>
      </c>
      <c r="E28" s="238"/>
      <c r="F28" s="238"/>
      <c r="G28" s="238"/>
      <c r="H28" s="238"/>
      <c r="I28" s="238"/>
      <c r="J28" s="238"/>
      <c r="K28" s="236"/>
    </row>
    <row r="29" s="1" customFormat="1" ht="12.75" customHeight="1">
      <c r="B29" s="239"/>
      <c r="C29" s="240"/>
      <c r="D29" s="240"/>
      <c r="E29" s="240"/>
      <c r="F29" s="240"/>
      <c r="G29" s="240"/>
      <c r="H29" s="240"/>
      <c r="I29" s="240"/>
      <c r="J29" s="240"/>
      <c r="K29" s="236"/>
    </row>
    <row r="30" s="1" customFormat="1" ht="15" customHeight="1">
      <c r="B30" s="239"/>
      <c r="C30" s="240"/>
      <c r="D30" s="238" t="s">
        <v>625</v>
      </c>
      <c r="E30" s="238"/>
      <c r="F30" s="238"/>
      <c r="G30" s="238"/>
      <c r="H30" s="238"/>
      <c r="I30" s="238"/>
      <c r="J30" s="238"/>
      <c r="K30" s="236"/>
    </row>
    <row r="31" s="1" customFormat="1" ht="15" customHeight="1">
      <c r="B31" s="239"/>
      <c r="C31" s="240"/>
      <c r="D31" s="238" t="s">
        <v>626</v>
      </c>
      <c r="E31" s="238"/>
      <c r="F31" s="238"/>
      <c r="G31" s="238"/>
      <c r="H31" s="238"/>
      <c r="I31" s="238"/>
      <c r="J31" s="238"/>
      <c r="K31" s="236"/>
    </row>
    <row r="32" s="1" customFormat="1" ht="12.75" customHeight="1">
      <c r="B32" s="239"/>
      <c r="C32" s="240"/>
      <c r="D32" s="240"/>
      <c r="E32" s="240"/>
      <c r="F32" s="240"/>
      <c r="G32" s="240"/>
      <c r="H32" s="240"/>
      <c r="I32" s="240"/>
      <c r="J32" s="240"/>
      <c r="K32" s="236"/>
    </row>
    <row r="33" s="1" customFormat="1" ht="15" customHeight="1">
      <c r="B33" s="239"/>
      <c r="C33" s="240"/>
      <c r="D33" s="238" t="s">
        <v>627</v>
      </c>
      <c r="E33" s="238"/>
      <c r="F33" s="238"/>
      <c r="G33" s="238"/>
      <c r="H33" s="238"/>
      <c r="I33" s="238"/>
      <c r="J33" s="238"/>
      <c r="K33" s="236"/>
    </row>
    <row r="34" s="1" customFormat="1" ht="15" customHeight="1">
      <c r="B34" s="239"/>
      <c r="C34" s="240"/>
      <c r="D34" s="238" t="s">
        <v>628</v>
      </c>
      <c r="E34" s="238"/>
      <c r="F34" s="238"/>
      <c r="G34" s="238"/>
      <c r="H34" s="238"/>
      <c r="I34" s="238"/>
      <c r="J34" s="238"/>
      <c r="K34" s="236"/>
    </row>
    <row r="35" s="1" customFormat="1" ht="15" customHeight="1">
      <c r="B35" s="239"/>
      <c r="C35" s="240"/>
      <c r="D35" s="238" t="s">
        <v>629</v>
      </c>
      <c r="E35" s="238"/>
      <c r="F35" s="238"/>
      <c r="G35" s="238"/>
      <c r="H35" s="238"/>
      <c r="I35" s="238"/>
      <c r="J35" s="238"/>
      <c r="K35" s="236"/>
    </row>
    <row r="36" s="1" customFormat="1" ht="15" customHeight="1">
      <c r="B36" s="239"/>
      <c r="C36" s="240"/>
      <c r="D36" s="238"/>
      <c r="E36" s="241" t="s">
        <v>106</v>
      </c>
      <c r="F36" s="238"/>
      <c r="G36" s="238" t="s">
        <v>630</v>
      </c>
      <c r="H36" s="238"/>
      <c r="I36" s="238"/>
      <c r="J36" s="238"/>
      <c r="K36" s="236"/>
    </row>
    <row r="37" s="1" customFormat="1" ht="30.75" customHeight="1">
      <c r="B37" s="239"/>
      <c r="C37" s="240"/>
      <c r="D37" s="238"/>
      <c r="E37" s="241" t="s">
        <v>631</v>
      </c>
      <c r="F37" s="238"/>
      <c r="G37" s="238" t="s">
        <v>632</v>
      </c>
      <c r="H37" s="238"/>
      <c r="I37" s="238"/>
      <c r="J37" s="238"/>
      <c r="K37" s="236"/>
    </row>
    <row r="38" s="1" customFormat="1" ht="15" customHeight="1">
      <c r="B38" s="239"/>
      <c r="C38" s="240"/>
      <c r="D38" s="238"/>
      <c r="E38" s="241" t="s">
        <v>50</v>
      </c>
      <c r="F38" s="238"/>
      <c r="G38" s="238" t="s">
        <v>633</v>
      </c>
      <c r="H38" s="238"/>
      <c r="I38" s="238"/>
      <c r="J38" s="238"/>
      <c r="K38" s="236"/>
    </row>
    <row r="39" s="1" customFormat="1" ht="15" customHeight="1">
      <c r="B39" s="239"/>
      <c r="C39" s="240"/>
      <c r="D39" s="238"/>
      <c r="E39" s="241" t="s">
        <v>51</v>
      </c>
      <c r="F39" s="238"/>
      <c r="G39" s="238" t="s">
        <v>634</v>
      </c>
      <c r="H39" s="238"/>
      <c r="I39" s="238"/>
      <c r="J39" s="238"/>
      <c r="K39" s="236"/>
    </row>
    <row r="40" s="1" customFormat="1" ht="15" customHeight="1">
      <c r="B40" s="239"/>
      <c r="C40" s="240"/>
      <c r="D40" s="238"/>
      <c r="E40" s="241" t="s">
        <v>107</v>
      </c>
      <c r="F40" s="238"/>
      <c r="G40" s="238" t="s">
        <v>635</v>
      </c>
      <c r="H40" s="238"/>
      <c r="I40" s="238"/>
      <c r="J40" s="238"/>
      <c r="K40" s="236"/>
    </row>
    <row r="41" s="1" customFormat="1" ht="15" customHeight="1">
      <c r="B41" s="239"/>
      <c r="C41" s="240"/>
      <c r="D41" s="238"/>
      <c r="E41" s="241" t="s">
        <v>108</v>
      </c>
      <c r="F41" s="238"/>
      <c r="G41" s="238" t="s">
        <v>636</v>
      </c>
      <c r="H41" s="238"/>
      <c r="I41" s="238"/>
      <c r="J41" s="238"/>
      <c r="K41" s="236"/>
    </row>
    <row r="42" s="1" customFormat="1" ht="15" customHeight="1">
      <c r="B42" s="239"/>
      <c r="C42" s="240"/>
      <c r="D42" s="238"/>
      <c r="E42" s="241" t="s">
        <v>637</v>
      </c>
      <c r="F42" s="238"/>
      <c r="G42" s="238" t="s">
        <v>638</v>
      </c>
      <c r="H42" s="238"/>
      <c r="I42" s="238"/>
      <c r="J42" s="238"/>
      <c r="K42" s="236"/>
    </row>
    <row r="43" s="1" customFormat="1" ht="15" customHeight="1">
      <c r="B43" s="239"/>
      <c r="C43" s="240"/>
      <c r="D43" s="238"/>
      <c r="E43" s="241"/>
      <c r="F43" s="238"/>
      <c r="G43" s="238" t="s">
        <v>639</v>
      </c>
      <c r="H43" s="238"/>
      <c r="I43" s="238"/>
      <c r="J43" s="238"/>
      <c r="K43" s="236"/>
    </row>
    <row r="44" s="1" customFormat="1" ht="15" customHeight="1">
      <c r="B44" s="239"/>
      <c r="C44" s="240"/>
      <c r="D44" s="238"/>
      <c r="E44" s="241" t="s">
        <v>640</v>
      </c>
      <c r="F44" s="238"/>
      <c r="G44" s="238" t="s">
        <v>641</v>
      </c>
      <c r="H44" s="238"/>
      <c r="I44" s="238"/>
      <c r="J44" s="238"/>
      <c r="K44" s="236"/>
    </row>
    <row r="45" s="1" customFormat="1" ht="15" customHeight="1">
      <c r="B45" s="239"/>
      <c r="C45" s="240"/>
      <c r="D45" s="238"/>
      <c r="E45" s="241" t="s">
        <v>110</v>
      </c>
      <c r="F45" s="238"/>
      <c r="G45" s="238" t="s">
        <v>642</v>
      </c>
      <c r="H45" s="238"/>
      <c r="I45" s="238"/>
      <c r="J45" s="238"/>
      <c r="K45" s="236"/>
    </row>
    <row r="46" s="1" customFormat="1" ht="12.75" customHeight="1">
      <c r="B46" s="239"/>
      <c r="C46" s="240"/>
      <c r="D46" s="238"/>
      <c r="E46" s="238"/>
      <c r="F46" s="238"/>
      <c r="G46" s="238"/>
      <c r="H46" s="238"/>
      <c r="I46" s="238"/>
      <c r="J46" s="238"/>
      <c r="K46" s="236"/>
    </row>
    <row r="47" s="1" customFormat="1" ht="15" customHeight="1">
      <c r="B47" s="239"/>
      <c r="C47" s="240"/>
      <c r="D47" s="238" t="s">
        <v>643</v>
      </c>
      <c r="E47" s="238"/>
      <c r="F47" s="238"/>
      <c r="G47" s="238"/>
      <c r="H47" s="238"/>
      <c r="I47" s="238"/>
      <c r="J47" s="238"/>
      <c r="K47" s="236"/>
    </row>
    <row r="48" s="1" customFormat="1" ht="15" customHeight="1">
      <c r="B48" s="239"/>
      <c r="C48" s="240"/>
      <c r="D48" s="240"/>
      <c r="E48" s="238" t="s">
        <v>644</v>
      </c>
      <c r="F48" s="238"/>
      <c r="G48" s="238"/>
      <c r="H48" s="238"/>
      <c r="I48" s="238"/>
      <c r="J48" s="238"/>
      <c r="K48" s="236"/>
    </row>
    <row r="49" s="1" customFormat="1" ht="15" customHeight="1">
      <c r="B49" s="239"/>
      <c r="C49" s="240"/>
      <c r="D49" s="240"/>
      <c r="E49" s="238" t="s">
        <v>645</v>
      </c>
      <c r="F49" s="238"/>
      <c r="G49" s="238"/>
      <c r="H49" s="238"/>
      <c r="I49" s="238"/>
      <c r="J49" s="238"/>
      <c r="K49" s="236"/>
    </row>
    <row r="50" s="1" customFormat="1" ht="15" customHeight="1">
      <c r="B50" s="239"/>
      <c r="C50" s="240"/>
      <c r="D50" s="240"/>
      <c r="E50" s="238" t="s">
        <v>646</v>
      </c>
      <c r="F50" s="238"/>
      <c r="G50" s="238"/>
      <c r="H50" s="238"/>
      <c r="I50" s="238"/>
      <c r="J50" s="238"/>
      <c r="K50" s="236"/>
    </row>
    <row r="51" s="1" customFormat="1" ht="15" customHeight="1">
      <c r="B51" s="239"/>
      <c r="C51" s="240"/>
      <c r="D51" s="238" t="s">
        <v>647</v>
      </c>
      <c r="E51" s="238"/>
      <c r="F51" s="238"/>
      <c r="G51" s="238"/>
      <c r="H51" s="238"/>
      <c r="I51" s="238"/>
      <c r="J51" s="238"/>
      <c r="K51" s="236"/>
    </row>
    <row r="52" s="1" customFormat="1" ht="25.5" customHeight="1">
      <c r="B52" s="234"/>
      <c r="C52" s="235" t="s">
        <v>648</v>
      </c>
      <c r="D52" s="235"/>
      <c r="E52" s="235"/>
      <c r="F52" s="235"/>
      <c r="G52" s="235"/>
      <c r="H52" s="235"/>
      <c r="I52" s="235"/>
      <c r="J52" s="235"/>
      <c r="K52" s="236"/>
    </row>
    <row r="53" s="1" customFormat="1" ht="5.25" customHeight="1">
      <c r="B53" s="234"/>
      <c r="C53" s="237"/>
      <c r="D53" s="237"/>
      <c r="E53" s="237"/>
      <c r="F53" s="237"/>
      <c r="G53" s="237"/>
      <c r="H53" s="237"/>
      <c r="I53" s="237"/>
      <c r="J53" s="237"/>
      <c r="K53" s="236"/>
    </row>
    <row r="54" s="1" customFormat="1" ht="15" customHeight="1">
      <c r="B54" s="234"/>
      <c r="C54" s="238" t="s">
        <v>649</v>
      </c>
      <c r="D54" s="238"/>
      <c r="E54" s="238"/>
      <c r="F54" s="238"/>
      <c r="G54" s="238"/>
      <c r="H54" s="238"/>
      <c r="I54" s="238"/>
      <c r="J54" s="238"/>
      <c r="K54" s="236"/>
    </row>
    <row r="55" s="1" customFormat="1" ht="15" customHeight="1">
      <c r="B55" s="234"/>
      <c r="C55" s="238" t="s">
        <v>650</v>
      </c>
      <c r="D55" s="238"/>
      <c r="E55" s="238"/>
      <c r="F55" s="238"/>
      <c r="G55" s="238"/>
      <c r="H55" s="238"/>
      <c r="I55" s="238"/>
      <c r="J55" s="238"/>
      <c r="K55" s="236"/>
    </row>
    <row r="56" s="1" customFormat="1" ht="12.75" customHeight="1">
      <c r="B56" s="234"/>
      <c r="C56" s="238"/>
      <c r="D56" s="238"/>
      <c r="E56" s="238"/>
      <c r="F56" s="238"/>
      <c r="G56" s="238"/>
      <c r="H56" s="238"/>
      <c r="I56" s="238"/>
      <c r="J56" s="238"/>
      <c r="K56" s="236"/>
    </row>
    <row r="57" s="1" customFormat="1" ht="15" customHeight="1">
      <c r="B57" s="234"/>
      <c r="C57" s="238" t="s">
        <v>651</v>
      </c>
      <c r="D57" s="238"/>
      <c r="E57" s="238"/>
      <c r="F57" s="238"/>
      <c r="G57" s="238"/>
      <c r="H57" s="238"/>
      <c r="I57" s="238"/>
      <c r="J57" s="238"/>
      <c r="K57" s="236"/>
    </row>
    <row r="58" s="1" customFormat="1" ht="15" customHeight="1">
      <c r="B58" s="234"/>
      <c r="C58" s="240"/>
      <c r="D58" s="238" t="s">
        <v>652</v>
      </c>
      <c r="E58" s="238"/>
      <c r="F58" s="238"/>
      <c r="G58" s="238"/>
      <c r="H58" s="238"/>
      <c r="I58" s="238"/>
      <c r="J58" s="238"/>
      <c r="K58" s="236"/>
    </row>
    <row r="59" s="1" customFormat="1" ht="15" customHeight="1">
      <c r="B59" s="234"/>
      <c r="C59" s="240"/>
      <c r="D59" s="238" t="s">
        <v>653</v>
      </c>
      <c r="E59" s="238"/>
      <c r="F59" s="238"/>
      <c r="G59" s="238"/>
      <c r="H59" s="238"/>
      <c r="I59" s="238"/>
      <c r="J59" s="238"/>
      <c r="K59" s="236"/>
    </row>
    <row r="60" s="1" customFormat="1" ht="15" customHeight="1">
      <c r="B60" s="234"/>
      <c r="C60" s="240"/>
      <c r="D60" s="238" t="s">
        <v>654</v>
      </c>
      <c r="E60" s="238"/>
      <c r="F60" s="238"/>
      <c r="G60" s="238"/>
      <c r="H60" s="238"/>
      <c r="I60" s="238"/>
      <c r="J60" s="238"/>
      <c r="K60" s="236"/>
    </row>
    <row r="61" s="1" customFormat="1" ht="15" customHeight="1">
      <c r="B61" s="234"/>
      <c r="C61" s="240"/>
      <c r="D61" s="238" t="s">
        <v>655</v>
      </c>
      <c r="E61" s="238"/>
      <c r="F61" s="238"/>
      <c r="G61" s="238"/>
      <c r="H61" s="238"/>
      <c r="I61" s="238"/>
      <c r="J61" s="238"/>
      <c r="K61" s="236"/>
    </row>
    <row r="62" s="1" customFormat="1" ht="15" customHeight="1">
      <c r="B62" s="234"/>
      <c r="C62" s="240"/>
      <c r="D62" s="243" t="s">
        <v>656</v>
      </c>
      <c r="E62" s="243"/>
      <c r="F62" s="243"/>
      <c r="G62" s="243"/>
      <c r="H62" s="243"/>
      <c r="I62" s="243"/>
      <c r="J62" s="243"/>
      <c r="K62" s="236"/>
    </row>
    <row r="63" s="1" customFormat="1" ht="15" customHeight="1">
      <c r="B63" s="234"/>
      <c r="C63" s="240"/>
      <c r="D63" s="238" t="s">
        <v>657</v>
      </c>
      <c r="E63" s="238"/>
      <c r="F63" s="238"/>
      <c r="G63" s="238"/>
      <c r="H63" s="238"/>
      <c r="I63" s="238"/>
      <c r="J63" s="238"/>
      <c r="K63" s="236"/>
    </row>
    <row r="64" s="1" customFormat="1" ht="12.75" customHeight="1">
      <c r="B64" s="234"/>
      <c r="C64" s="240"/>
      <c r="D64" s="240"/>
      <c r="E64" s="244"/>
      <c r="F64" s="240"/>
      <c r="G64" s="240"/>
      <c r="H64" s="240"/>
      <c r="I64" s="240"/>
      <c r="J64" s="240"/>
      <c r="K64" s="236"/>
    </row>
    <row r="65" s="1" customFormat="1" ht="15" customHeight="1">
      <c r="B65" s="234"/>
      <c r="C65" s="240"/>
      <c r="D65" s="238" t="s">
        <v>658</v>
      </c>
      <c r="E65" s="238"/>
      <c r="F65" s="238"/>
      <c r="G65" s="238"/>
      <c r="H65" s="238"/>
      <c r="I65" s="238"/>
      <c r="J65" s="238"/>
      <c r="K65" s="236"/>
    </row>
    <row r="66" s="1" customFormat="1" ht="15" customHeight="1">
      <c r="B66" s="234"/>
      <c r="C66" s="240"/>
      <c r="D66" s="243" t="s">
        <v>659</v>
      </c>
      <c r="E66" s="243"/>
      <c r="F66" s="243"/>
      <c r="G66" s="243"/>
      <c r="H66" s="243"/>
      <c r="I66" s="243"/>
      <c r="J66" s="243"/>
      <c r="K66" s="236"/>
    </row>
    <row r="67" s="1" customFormat="1" ht="15" customHeight="1">
      <c r="B67" s="234"/>
      <c r="C67" s="240"/>
      <c r="D67" s="238" t="s">
        <v>660</v>
      </c>
      <c r="E67" s="238"/>
      <c r="F67" s="238"/>
      <c r="G67" s="238"/>
      <c r="H67" s="238"/>
      <c r="I67" s="238"/>
      <c r="J67" s="238"/>
      <c r="K67" s="236"/>
    </row>
    <row r="68" s="1" customFormat="1" ht="15" customHeight="1">
      <c r="B68" s="234"/>
      <c r="C68" s="240"/>
      <c r="D68" s="238" t="s">
        <v>661</v>
      </c>
      <c r="E68" s="238"/>
      <c r="F68" s="238"/>
      <c r="G68" s="238"/>
      <c r="H68" s="238"/>
      <c r="I68" s="238"/>
      <c r="J68" s="238"/>
      <c r="K68" s="236"/>
    </row>
    <row r="69" s="1" customFormat="1" ht="15" customHeight="1">
      <c r="B69" s="234"/>
      <c r="C69" s="240"/>
      <c r="D69" s="238" t="s">
        <v>662</v>
      </c>
      <c r="E69" s="238"/>
      <c r="F69" s="238"/>
      <c r="G69" s="238"/>
      <c r="H69" s="238"/>
      <c r="I69" s="238"/>
      <c r="J69" s="238"/>
      <c r="K69" s="236"/>
    </row>
    <row r="70" s="1" customFormat="1" ht="15" customHeight="1">
      <c r="B70" s="234"/>
      <c r="C70" s="240"/>
      <c r="D70" s="238" t="s">
        <v>663</v>
      </c>
      <c r="E70" s="238"/>
      <c r="F70" s="238"/>
      <c r="G70" s="238"/>
      <c r="H70" s="238"/>
      <c r="I70" s="238"/>
      <c r="J70" s="238"/>
      <c r="K70" s="236"/>
    </row>
    <row r="71" s="1" customFormat="1" ht="12.75" customHeight="1">
      <c r="B71" s="245"/>
      <c r="C71" s="246"/>
      <c r="D71" s="246"/>
      <c r="E71" s="246"/>
      <c r="F71" s="246"/>
      <c r="G71" s="246"/>
      <c r="H71" s="246"/>
      <c r="I71" s="246"/>
      <c r="J71" s="246"/>
      <c r="K71" s="247"/>
    </row>
    <row r="72" s="1" customFormat="1" ht="18.75" customHeight="1">
      <c r="B72" s="248"/>
      <c r="C72" s="248"/>
      <c r="D72" s="248"/>
      <c r="E72" s="248"/>
      <c r="F72" s="248"/>
      <c r="G72" s="248"/>
      <c r="H72" s="248"/>
      <c r="I72" s="248"/>
      <c r="J72" s="248"/>
      <c r="K72" s="249"/>
    </row>
    <row r="73" s="1" customFormat="1" ht="18.75" customHeight="1">
      <c r="B73" s="249"/>
      <c r="C73" s="249"/>
      <c r="D73" s="249"/>
      <c r="E73" s="249"/>
      <c r="F73" s="249"/>
      <c r="G73" s="249"/>
      <c r="H73" s="249"/>
      <c r="I73" s="249"/>
      <c r="J73" s="249"/>
      <c r="K73" s="249"/>
    </row>
    <row r="74" s="1" customFormat="1" ht="7.5" customHeight="1">
      <c r="B74" s="250"/>
      <c r="C74" s="251"/>
      <c r="D74" s="251"/>
      <c r="E74" s="251"/>
      <c r="F74" s="251"/>
      <c r="G74" s="251"/>
      <c r="H74" s="251"/>
      <c r="I74" s="251"/>
      <c r="J74" s="251"/>
      <c r="K74" s="252"/>
    </row>
    <row r="75" s="1" customFormat="1" ht="45" customHeight="1">
      <c r="B75" s="253"/>
      <c r="C75" s="254" t="s">
        <v>664</v>
      </c>
      <c r="D75" s="254"/>
      <c r="E75" s="254"/>
      <c r="F75" s="254"/>
      <c r="G75" s="254"/>
      <c r="H75" s="254"/>
      <c r="I75" s="254"/>
      <c r="J75" s="254"/>
      <c r="K75" s="255"/>
    </row>
    <row r="76" s="1" customFormat="1" ht="17.25" customHeight="1">
      <c r="B76" s="253"/>
      <c r="C76" s="256" t="s">
        <v>665</v>
      </c>
      <c r="D76" s="256"/>
      <c r="E76" s="256"/>
      <c r="F76" s="256" t="s">
        <v>666</v>
      </c>
      <c r="G76" s="257"/>
      <c r="H76" s="256" t="s">
        <v>51</v>
      </c>
      <c r="I76" s="256" t="s">
        <v>54</v>
      </c>
      <c r="J76" s="256" t="s">
        <v>667</v>
      </c>
      <c r="K76" s="255"/>
    </row>
    <row r="77" s="1" customFormat="1" ht="17.25" customHeight="1">
      <c r="B77" s="253"/>
      <c r="C77" s="258" t="s">
        <v>668</v>
      </c>
      <c r="D77" s="258"/>
      <c r="E77" s="258"/>
      <c r="F77" s="259" t="s">
        <v>669</v>
      </c>
      <c r="G77" s="260"/>
      <c r="H77" s="258"/>
      <c r="I77" s="258"/>
      <c r="J77" s="258" t="s">
        <v>670</v>
      </c>
      <c r="K77" s="255"/>
    </row>
    <row r="78" s="1" customFormat="1" ht="5.25" customHeight="1">
      <c r="B78" s="253"/>
      <c r="C78" s="261"/>
      <c r="D78" s="261"/>
      <c r="E78" s="261"/>
      <c r="F78" s="261"/>
      <c r="G78" s="262"/>
      <c r="H78" s="261"/>
      <c r="I78" s="261"/>
      <c r="J78" s="261"/>
      <c r="K78" s="255"/>
    </row>
    <row r="79" s="1" customFormat="1" ht="15" customHeight="1">
      <c r="B79" s="253"/>
      <c r="C79" s="241" t="s">
        <v>50</v>
      </c>
      <c r="D79" s="263"/>
      <c r="E79" s="263"/>
      <c r="F79" s="264" t="s">
        <v>671</v>
      </c>
      <c r="G79" s="265"/>
      <c r="H79" s="241" t="s">
        <v>672</v>
      </c>
      <c r="I79" s="241" t="s">
        <v>673</v>
      </c>
      <c r="J79" s="241">
        <v>20</v>
      </c>
      <c r="K79" s="255"/>
    </row>
    <row r="80" s="1" customFormat="1" ht="15" customHeight="1">
      <c r="B80" s="253"/>
      <c r="C80" s="241" t="s">
        <v>674</v>
      </c>
      <c r="D80" s="241"/>
      <c r="E80" s="241"/>
      <c r="F80" s="264" t="s">
        <v>671</v>
      </c>
      <c r="G80" s="265"/>
      <c r="H80" s="241" t="s">
        <v>675</v>
      </c>
      <c r="I80" s="241" t="s">
        <v>673</v>
      </c>
      <c r="J80" s="241">
        <v>120</v>
      </c>
      <c r="K80" s="255"/>
    </row>
    <row r="81" s="1" customFormat="1" ht="15" customHeight="1">
      <c r="B81" s="266"/>
      <c r="C81" s="241" t="s">
        <v>676</v>
      </c>
      <c r="D81" s="241"/>
      <c r="E81" s="241"/>
      <c r="F81" s="264" t="s">
        <v>677</v>
      </c>
      <c r="G81" s="265"/>
      <c r="H81" s="241" t="s">
        <v>678</v>
      </c>
      <c r="I81" s="241" t="s">
        <v>673</v>
      </c>
      <c r="J81" s="241">
        <v>50</v>
      </c>
      <c r="K81" s="255"/>
    </row>
    <row r="82" s="1" customFormat="1" ht="15" customHeight="1">
      <c r="B82" s="266"/>
      <c r="C82" s="241" t="s">
        <v>679</v>
      </c>
      <c r="D82" s="241"/>
      <c r="E82" s="241"/>
      <c r="F82" s="264" t="s">
        <v>671</v>
      </c>
      <c r="G82" s="265"/>
      <c r="H82" s="241" t="s">
        <v>680</v>
      </c>
      <c r="I82" s="241" t="s">
        <v>681</v>
      </c>
      <c r="J82" s="241"/>
      <c r="K82" s="255"/>
    </row>
    <row r="83" s="1" customFormat="1" ht="15" customHeight="1">
      <c r="B83" s="266"/>
      <c r="C83" s="267" t="s">
        <v>682</v>
      </c>
      <c r="D83" s="267"/>
      <c r="E83" s="267"/>
      <c r="F83" s="268" t="s">
        <v>677</v>
      </c>
      <c r="G83" s="267"/>
      <c r="H83" s="267" t="s">
        <v>683</v>
      </c>
      <c r="I83" s="267" t="s">
        <v>673</v>
      </c>
      <c r="J83" s="267">
        <v>15</v>
      </c>
      <c r="K83" s="255"/>
    </row>
    <row r="84" s="1" customFormat="1" ht="15" customHeight="1">
      <c r="B84" s="266"/>
      <c r="C84" s="267" t="s">
        <v>684</v>
      </c>
      <c r="D84" s="267"/>
      <c r="E84" s="267"/>
      <c r="F84" s="268" t="s">
        <v>677</v>
      </c>
      <c r="G84" s="267"/>
      <c r="H84" s="267" t="s">
        <v>685</v>
      </c>
      <c r="I84" s="267" t="s">
        <v>673</v>
      </c>
      <c r="J84" s="267">
        <v>15</v>
      </c>
      <c r="K84" s="255"/>
    </row>
    <row r="85" s="1" customFormat="1" ht="15" customHeight="1">
      <c r="B85" s="266"/>
      <c r="C85" s="267" t="s">
        <v>686</v>
      </c>
      <c r="D85" s="267"/>
      <c r="E85" s="267"/>
      <c r="F85" s="268" t="s">
        <v>677</v>
      </c>
      <c r="G85" s="267"/>
      <c r="H85" s="267" t="s">
        <v>687</v>
      </c>
      <c r="I85" s="267" t="s">
        <v>673</v>
      </c>
      <c r="J85" s="267">
        <v>20</v>
      </c>
      <c r="K85" s="255"/>
    </row>
    <row r="86" s="1" customFormat="1" ht="15" customHeight="1">
      <c r="B86" s="266"/>
      <c r="C86" s="267" t="s">
        <v>688</v>
      </c>
      <c r="D86" s="267"/>
      <c r="E86" s="267"/>
      <c r="F86" s="268" t="s">
        <v>677</v>
      </c>
      <c r="G86" s="267"/>
      <c r="H86" s="267" t="s">
        <v>689</v>
      </c>
      <c r="I86" s="267" t="s">
        <v>673</v>
      </c>
      <c r="J86" s="267">
        <v>20</v>
      </c>
      <c r="K86" s="255"/>
    </row>
    <row r="87" s="1" customFormat="1" ht="15" customHeight="1">
      <c r="B87" s="266"/>
      <c r="C87" s="241" t="s">
        <v>690</v>
      </c>
      <c r="D87" s="241"/>
      <c r="E87" s="241"/>
      <c r="F87" s="264" t="s">
        <v>677</v>
      </c>
      <c r="G87" s="265"/>
      <c r="H87" s="241" t="s">
        <v>691</v>
      </c>
      <c r="I87" s="241" t="s">
        <v>673</v>
      </c>
      <c r="J87" s="241">
        <v>50</v>
      </c>
      <c r="K87" s="255"/>
    </row>
    <row r="88" s="1" customFormat="1" ht="15" customHeight="1">
      <c r="B88" s="266"/>
      <c r="C88" s="241" t="s">
        <v>692</v>
      </c>
      <c r="D88" s="241"/>
      <c r="E88" s="241"/>
      <c r="F88" s="264" t="s">
        <v>677</v>
      </c>
      <c r="G88" s="265"/>
      <c r="H88" s="241" t="s">
        <v>693</v>
      </c>
      <c r="I88" s="241" t="s">
        <v>673</v>
      </c>
      <c r="J88" s="241">
        <v>20</v>
      </c>
      <c r="K88" s="255"/>
    </row>
    <row r="89" s="1" customFormat="1" ht="15" customHeight="1">
      <c r="B89" s="266"/>
      <c r="C89" s="241" t="s">
        <v>694</v>
      </c>
      <c r="D89" s="241"/>
      <c r="E89" s="241"/>
      <c r="F89" s="264" t="s">
        <v>677</v>
      </c>
      <c r="G89" s="265"/>
      <c r="H89" s="241" t="s">
        <v>695</v>
      </c>
      <c r="I89" s="241" t="s">
        <v>673</v>
      </c>
      <c r="J89" s="241">
        <v>20</v>
      </c>
      <c r="K89" s="255"/>
    </row>
    <row r="90" s="1" customFormat="1" ht="15" customHeight="1">
      <c r="B90" s="266"/>
      <c r="C90" s="241" t="s">
        <v>696</v>
      </c>
      <c r="D90" s="241"/>
      <c r="E90" s="241"/>
      <c r="F90" s="264" t="s">
        <v>677</v>
      </c>
      <c r="G90" s="265"/>
      <c r="H90" s="241" t="s">
        <v>697</v>
      </c>
      <c r="I90" s="241" t="s">
        <v>673</v>
      </c>
      <c r="J90" s="241">
        <v>50</v>
      </c>
      <c r="K90" s="255"/>
    </row>
    <row r="91" s="1" customFormat="1" ht="15" customHeight="1">
      <c r="B91" s="266"/>
      <c r="C91" s="241" t="s">
        <v>698</v>
      </c>
      <c r="D91" s="241"/>
      <c r="E91" s="241"/>
      <c r="F91" s="264" t="s">
        <v>677</v>
      </c>
      <c r="G91" s="265"/>
      <c r="H91" s="241" t="s">
        <v>698</v>
      </c>
      <c r="I91" s="241" t="s">
        <v>673</v>
      </c>
      <c r="J91" s="241">
        <v>50</v>
      </c>
      <c r="K91" s="255"/>
    </row>
    <row r="92" s="1" customFormat="1" ht="15" customHeight="1">
      <c r="B92" s="266"/>
      <c r="C92" s="241" t="s">
        <v>699</v>
      </c>
      <c r="D92" s="241"/>
      <c r="E92" s="241"/>
      <c r="F92" s="264" t="s">
        <v>677</v>
      </c>
      <c r="G92" s="265"/>
      <c r="H92" s="241" t="s">
        <v>700</v>
      </c>
      <c r="I92" s="241" t="s">
        <v>673</v>
      </c>
      <c r="J92" s="241">
        <v>255</v>
      </c>
      <c r="K92" s="255"/>
    </row>
    <row r="93" s="1" customFormat="1" ht="15" customHeight="1">
      <c r="B93" s="266"/>
      <c r="C93" s="241" t="s">
        <v>701</v>
      </c>
      <c r="D93" s="241"/>
      <c r="E93" s="241"/>
      <c r="F93" s="264" t="s">
        <v>671</v>
      </c>
      <c r="G93" s="265"/>
      <c r="H93" s="241" t="s">
        <v>702</v>
      </c>
      <c r="I93" s="241" t="s">
        <v>703</v>
      </c>
      <c r="J93" s="241"/>
      <c r="K93" s="255"/>
    </row>
    <row r="94" s="1" customFormat="1" ht="15" customHeight="1">
      <c r="B94" s="266"/>
      <c r="C94" s="241" t="s">
        <v>704</v>
      </c>
      <c r="D94" s="241"/>
      <c r="E94" s="241"/>
      <c r="F94" s="264" t="s">
        <v>671</v>
      </c>
      <c r="G94" s="265"/>
      <c r="H94" s="241" t="s">
        <v>705</v>
      </c>
      <c r="I94" s="241" t="s">
        <v>706</v>
      </c>
      <c r="J94" s="241"/>
      <c r="K94" s="255"/>
    </row>
    <row r="95" s="1" customFormat="1" ht="15" customHeight="1">
      <c r="B95" s="266"/>
      <c r="C95" s="241" t="s">
        <v>707</v>
      </c>
      <c r="D95" s="241"/>
      <c r="E95" s="241"/>
      <c r="F95" s="264" t="s">
        <v>671</v>
      </c>
      <c r="G95" s="265"/>
      <c r="H95" s="241" t="s">
        <v>707</v>
      </c>
      <c r="I95" s="241" t="s">
        <v>706</v>
      </c>
      <c r="J95" s="241"/>
      <c r="K95" s="255"/>
    </row>
    <row r="96" s="1" customFormat="1" ht="15" customHeight="1">
      <c r="B96" s="266"/>
      <c r="C96" s="241" t="s">
        <v>35</v>
      </c>
      <c r="D96" s="241"/>
      <c r="E96" s="241"/>
      <c r="F96" s="264" t="s">
        <v>671</v>
      </c>
      <c r="G96" s="265"/>
      <c r="H96" s="241" t="s">
        <v>708</v>
      </c>
      <c r="I96" s="241" t="s">
        <v>706</v>
      </c>
      <c r="J96" s="241"/>
      <c r="K96" s="255"/>
    </row>
    <row r="97" s="1" customFormat="1" ht="15" customHeight="1">
      <c r="B97" s="266"/>
      <c r="C97" s="241" t="s">
        <v>45</v>
      </c>
      <c r="D97" s="241"/>
      <c r="E97" s="241"/>
      <c r="F97" s="264" t="s">
        <v>671</v>
      </c>
      <c r="G97" s="265"/>
      <c r="H97" s="241" t="s">
        <v>709</v>
      </c>
      <c r="I97" s="241" t="s">
        <v>706</v>
      </c>
      <c r="J97" s="241"/>
      <c r="K97" s="255"/>
    </row>
    <row r="98" s="1" customFormat="1" ht="15" customHeight="1">
      <c r="B98" s="269"/>
      <c r="C98" s="270"/>
      <c r="D98" s="270"/>
      <c r="E98" s="270"/>
      <c r="F98" s="270"/>
      <c r="G98" s="270"/>
      <c r="H98" s="270"/>
      <c r="I98" s="270"/>
      <c r="J98" s="270"/>
      <c r="K98" s="271"/>
    </row>
    <row r="99" s="1" customFormat="1" ht="18.75" customHeight="1">
      <c r="B99" s="272"/>
      <c r="C99" s="273"/>
      <c r="D99" s="273"/>
      <c r="E99" s="273"/>
      <c r="F99" s="273"/>
      <c r="G99" s="273"/>
      <c r="H99" s="273"/>
      <c r="I99" s="273"/>
      <c r="J99" s="273"/>
      <c r="K99" s="272"/>
    </row>
    <row r="100" s="1" customFormat="1" ht="18.75" customHeight="1"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</row>
    <row r="101" s="1" customFormat="1" ht="7.5" customHeight="1">
      <c r="B101" s="250"/>
      <c r="C101" s="251"/>
      <c r="D101" s="251"/>
      <c r="E101" s="251"/>
      <c r="F101" s="251"/>
      <c r="G101" s="251"/>
      <c r="H101" s="251"/>
      <c r="I101" s="251"/>
      <c r="J101" s="251"/>
      <c r="K101" s="252"/>
    </row>
    <row r="102" s="1" customFormat="1" ht="45" customHeight="1">
      <c r="B102" s="253"/>
      <c r="C102" s="254" t="s">
        <v>710</v>
      </c>
      <c r="D102" s="254"/>
      <c r="E102" s="254"/>
      <c r="F102" s="254"/>
      <c r="G102" s="254"/>
      <c r="H102" s="254"/>
      <c r="I102" s="254"/>
      <c r="J102" s="254"/>
      <c r="K102" s="255"/>
    </row>
    <row r="103" s="1" customFormat="1" ht="17.25" customHeight="1">
      <c r="B103" s="253"/>
      <c r="C103" s="256" t="s">
        <v>665</v>
      </c>
      <c r="D103" s="256"/>
      <c r="E103" s="256"/>
      <c r="F103" s="256" t="s">
        <v>666</v>
      </c>
      <c r="G103" s="257"/>
      <c r="H103" s="256" t="s">
        <v>51</v>
      </c>
      <c r="I103" s="256" t="s">
        <v>54</v>
      </c>
      <c r="J103" s="256" t="s">
        <v>667</v>
      </c>
      <c r="K103" s="255"/>
    </row>
    <row r="104" s="1" customFormat="1" ht="17.25" customHeight="1">
      <c r="B104" s="253"/>
      <c r="C104" s="258" t="s">
        <v>668</v>
      </c>
      <c r="D104" s="258"/>
      <c r="E104" s="258"/>
      <c r="F104" s="259" t="s">
        <v>669</v>
      </c>
      <c r="G104" s="260"/>
      <c r="H104" s="258"/>
      <c r="I104" s="258"/>
      <c r="J104" s="258" t="s">
        <v>670</v>
      </c>
      <c r="K104" s="255"/>
    </row>
    <row r="105" s="1" customFormat="1" ht="5.25" customHeight="1">
      <c r="B105" s="253"/>
      <c r="C105" s="256"/>
      <c r="D105" s="256"/>
      <c r="E105" s="256"/>
      <c r="F105" s="256"/>
      <c r="G105" s="274"/>
      <c r="H105" s="256"/>
      <c r="I105" s="256"/>
      <c r="J105" s="256"/>
      <c r="K105" s="255"/>
    </row>
    <row r="106" s="1" customFormat="1" ht="15" customHeight="1">
      <c r="B106" s="253"/>
      <c r="C106" s="241" t="s">
        <v>50</v>
      </c>
      <c r="D106" s="263"/>
      <c r="E106" s="263"/>
      <c r="F106" s="264" t="s">
        <v>671</v>
      </c>
      <c r="G106" s="241"/>
      <c r="H106" s="241" t="s">
        <v>711</v>
      </c>
      <c r="I106" s="241" t="s">
        <v>673</v>
      </c>
      <c r="J106" s="241">
        <v>20</v>
      </c>
      <c r="K106" s="255"/>
    </row>
    <row r="107" s="1" customFormat="1" ht="15" customHeight="1">
      <c r="B107" s="253"/>
      <c r="C107" s="241" t="s">
        <v>674</v>
      </c>
      <c r="D107" s="241"/>
      <c r="E107" s="241"/>
      <c r="F107" s="264" t="s">
        <v>671</v>
      </c>
      <c r="G107" s="241"/>
      <c r="H107" s="241" t="s">
        <v>711</v>
      </c>
      <c r="I107" s="241" t="s">
        <v>673</v>
      </c>
      <c r="J107" s="241">
        <v>120</v>
      </c>
      <c r="K107" s="255"/>
    </row>
    <row r="108" s="1" customFormat="1" ht="15" customHeight="1">
      <c r="B108" s="266"/>
      <c r="C108" s="241" t="s">
        <v>676</v>
      </c>
      <c r="D108" s="241"/>
      <c r="E108" s="241"/>
      <c r="F108" s="264" t="s">
        <v>677</v>
      </c>
      <c r="G108" s="241"/>
      <c r="H108" s="241" t="s">
        <v>711</v>
      </c>
      <c r="I108" s="241" t="s">
        <v>673</v>
      </c>
      <c r="J108" s="241">
        <v>50</v>
      </c>
      <c r="K108" s="255"/>
    </row>
    <row r="109" s="1" customFormat="1" ht="15" customHeight="1">
      <c r="B109" s="266"/>
      <c r="C109" s="241" t="s">
        <v>679</v>
      </c>
      <c r="D109" s="241"/>
      <c r="E109" s="241"/>
      <c r="F109" s="264" t="s">
        <v>671</v>
      </c>
      <c r="G109" s="241"/>
      <c r="H109" s="241" t="s">
        <v>711</v>
      </c>
      <c r="I109" s="241" t="s">
        <v>681</v>
      </c>
      <c r="J109" s="241"/>
      <c r="K109" s="255"/>
    </row>
    <row r="110" s="1" customFormat="1" ht="15" customHeight="1">
      <c r="B110" s="266"/>
      <c r="C110" s="241" t="s">
        <v>690</v>
      </c>
      <c r="D110" s="241"/>
      <c r="E110" s="241"/>
      <c r="F110" s="264" t="s">
        <v>677</v>
      </c>
      <c r="G110" s="241"/>
      <c r="H110" s="241" t="s">
        <v>711</v>
      </c>
      <c r="I110" s="241" t="s">
        <v>673</v>
      </c>
      <c r="J110" s="241">
        <v>50</v>
      </c>
      <c r="K110" s="255"/>
    </row>
    <row r="111" s="1" customFormat="1" ht="15" customHeight="1">
      <c r="B111" s="266"/>
      <c r="C111" s="241" t="s">
        <v>698</v>
      </c>
      <c r="D111" s="241"/>
      <c r="E111" s="241"/>
      <c r="F111" s="264" t="s">
        <v>677</v>
      </c>
      <c r="G111" s="241"/>
      <c r="H111" s="241" t="s">
        <v>711</v>
      </c>
      <c r="I111" s="241" t="s">
        <v>673</v>
      </c>
      <c r="J111" s="241">
        <v>50</v>
      </c>
      <c r="K111" s="255"/>
    </row>
    <row r="112" s="1" customFormat="1" ht="15" customHeight="1">
      <c r="B112" s="266"/>
      <c r="C112" s="241" t="s">
        <v>696</v>
      </c>
      <c r="D112" s="241"/>
      <c r="E112" s="241"/>
      <c r="F112" s="264" t="s">
        <v>677</v>
      </c>
      <c r="G112" s="241"/>
      <c r="H112" s="241" t="s">
        <v>711</v>
      </c>
      <c r="I112" s="241" t="s">
        <v>673</v>
      </c>
      <c r="J112" s="241">
        <v>50</v>
      </c>
      <c r="K112" s="255"/>
    </row>
    <row r="113" s="1" customFormat="1" ht="15" customHeight="1">
      <c r="B113" s="266"/>
      <c r="C113" s="241" t="s">
        <v>50</v>
      </c>
      <c r="D113" s="241"/>
      <c r="E113" s="241"/>
      <c r="F113" s="264" t="s">
        <v>671</v>
      </c>
      <c r="G113" s="241"/>
      <c r="H113" s="241" t="s">
        <v>712</v>
      </c>
      <c r="I113" s="241" t="s">
        <v>673</v>
      </c>
      <c r="J113" s="241">
        <v>20</v>
      </c>
      <c r="K113" s="255"/>
    </row>
    <row r="114" s="1" customFormat="1" ht="15" customHeight="1">
      <c r="B114" s="266"/>
      <c r="C114" s="241" t="s">
        <v>713</v>
      </c>
      <c r="D114" s="241"/>
      <c r="E114" s="241"/>
      <c r="F114" s="264" t="s">
        <v>671</v>
      </c>
      <c r="G114" s="241"/>
      <c r="H114" s="241" t="s">
        <v>714</v>
      </c>
      <c r="I114" s="241" t="s">
        <v>673</v>
      </c>
      <c r="J114" s="241">
        <v>120</v>
      </c>
      <c r="K114" s="255"/>
    </row>
    <row r="115" s="1" customFormat="1" ht="15" customHeight="1">
      <c r="B115" s="266"/>
      <c r="C115" s="241" t="s">
        <v>35</v>
      </c>
      <c r="D115" s="241"/>
      <c r="E115" s="241"/>
      <c r="F115" s="264" t="s">
        <v>671</v>
      </c>
      <c r="G115" s="241"/>
      <c r="H115" s="241" t="s">
        <v>715</v>
      </c>
      <c r="I115" s="241" t="s">
        <v>706</v>
      </c>
      <c r="J115" s="241"/>
      <c r="K115" s="255"/>
    </row>
    <row r="116" s="1" customFormat="1" ht="15" customHeight="1">
      <c r="B116" s="266"/>
      <c r="C116" s="241" t="s">
        <v>45</v>
      </c>
      <c r="D116" s="241"/>
      <c r="E116" s="241"/>
      <c r="F116" s="264" t="s">
        <v>671</v>
      </c>
      <c r="G116" s="241"/>
      <c r="H116" s="241" t="s">
        <v>716</v>
      </c>
      <c r="I116" s="241" t="s">
        <v>706</v>
      </c>
      <c r="J116" s="241"/>
      <c r="K116" s="255"/>
    </row>
    <row r="117" s="1" customFormat="1" ht="15" customHeight="1">
      <c r="B117" s="266"/>
      <c r="C117" s="241" t="s">
        <v>54</v>
      </c>
      <c r="D117" s="241"/>
      <c r="E117" s="241"/>
      <c r="F117" s="264" t="s">
        <v>671</v>
      </c>
      <c r="G117" s="241"/>
      <c r="H117" s="241" t="s">
        <v>717</v>
      </c>
      <c r="I117" s="241" t="s">
        <v>718</v>
      </c>
      <c r="J117" s="241"/>
      <c r="K117" s="255"/>
    </row>
    <row r="118" s="1" customFormat="1" ht="15" customHeight="1">
      <c r="B118" s="269"/>
      <c r="C118" s="275"/>
      <c r="D118" s="275"/>
      <c r="E118" s="275"/>
      <c r="F118" s="275"/>
      <c r="G118" s="275"/>
      <c r="H118" s="275"/>
      <c r="I118" s="275"/>
      <c r="J118" s="275"/>
      <c r="K118" s="271"/>
    </row>
    <row r="119" s="1" customFormat="1" ht="18.75" customHeight="1">
      <c r="B119" s="276"/>
      <c r="C119" s="277"/>
      <c r="D119" s="277"/>
      <c r="E119" s="277"/>
      <c r="F119" s="278"/>
      <c r="G119" s="277"/>
      <c r="H119" s="277"/>
      <c r="I119" s="277"/>
      <c r="J119" s="277"/>
      <c r="K119" s="276"/>
    </row>
    <row r="120" s="1" customFormat="1" ht="18.75" customHeight="1"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</row>
    <row r="121" s="1" customFormat="1" ht="7.5" customHeight="1">
      <c r="B121" s="279"/>
      <c r="C121" s="280"/>
      <c r="D121" s="280"/>
      <c r="E121" s="280"/>
      <c r="F121" s="280"/>
      <c r="G121" s="280"/>
      <c r="H121" s="280"/>
      <c r="I121" s="280"/>
      <c r="J121" s="280"/>
      <c r="K121" s="281"/>
    </row>
    <row r="122" s="1" customFormat="1" ht="45" customHeight="1">
      <c r="B122" s="282"/>
      <c r="C122" s="232" t="s">
        <v>719</v>
      </c>
      <c r="D122" s="232"/>
      <c r="E122" s="232"/>
      <c r="F122" s="232"/>
      <c r="G122" s="232"/>
      <c r="H122" s="232"/>
      <c r="I122" s="232"/>
      <c r="J122" s="232"/>
      <c r="K122" s="283"/>
    </row>
    <row r="123" s="1" customFormat="1" ht="17.25" customHeight="1">
      <c r="B123" s="284"/>
      <c r="C123" s="256" t="s">
        <v>665</v>
      </c>
      <c r="D123" s="256"/>
      <c r="E123" s="256"/>
      <c r="F123" s="256" t="s">
        <v>666</v>
      </c>
      <c r="G123" s="257"/>
      <c r="H123" s="256" t="s">
        <v>51</v>
      </c>
      <c r="I123" s="256" t="s">
        <v>54</v>
      </c>
      <c r="J123" s="256" t="s">
        <v>667</v>
      </c>
      <c r="K123" s="285"/>
    </row>
    <row r="124" s="1" customFormat="1" ht="17.25" customHeight="1">
      <c r="B124" s="284"/>
      <c r="C124" s="258" t="s">
        <v>668</v>
      </c>
      <c r="D124" s="258"/>
      <c r="E124" s="258"/>
      <c r="F124" s="259" t="s">
        <v>669</v>
      </c>
      <c r="G124" s="260"/>
      <c r="H124" s="258"/>
      <c r="I124" s="258"/>
      <c r="J124" s="258" t="s">
        <v>670</v>
      </c>
      <c r="K124" s="285"/>
    </row>
    <row r="125" s="1" customFormat="1" ht="5.25" customHeight="1">
      <c r="B125" s="286"/>
      <c r="C125" s="261"/>
      <c r="D125" s="261"/>
      <c r="E125" s="261"/>
      <c r="F125" s="261"/>
      <c r="G125" s="287"/>
      <c r="H125" s="261"/>
      <c r="I125" s="261"/>
      <c r="J125" s="261"/>
      <c r="K125" s="288"/>
    </row>
    <row r="126" s="1" customFormat="1" ht="15" customHeight="1">
      <c r="B126" s="286"/>
      <c r="C126" s="241" t="s">
        <v>674</v>
      </c>
      <c r="D126" s="263"/>
      <c r="E126" s="263"/>
      <c r="F126" s="264" t="s">
        <v>671</v>
      </c>
      <c r="G126" s="241"/>
      <c r="H126" s="241" t="s">
        <v>711</v>
      </c>
      <c r="I126" s="241" t="s">
        <v>673</v>
      </c>
      <c r="J126" s="241">
        <v>120</v>
      </c>
      <c r="K126" s="289"/>
    </row>
    <row r="127" s="1" customFormat="1" ht="15" customHeight="1">
      <c r="B127" s="286"/>
      <c r="C127" s="241" t="s">
        <v>720</v>
      </c>
      <c r="D127" s="241"/>
      <c r="E127" s="241"/>
      <c r="F127" s="264" t="s">
        <v>671</v>
      </c>
      <c r="G127" s="241"/>
      <c r="H127" s="241" t="s">
        <v>721</v>
      </c>
      <c r="I127" s="241" t="s">
        <v>673</v>
      </c>
      <c r="J127" s="241" t="s">
        <v>722</v>
      </c>
      <c r="K127" s="289"/>
    </row>
    <row r="128" s="1" customFormat="1" ht="15" customHeight="1">
      <c r="B128" s="286"/>
      <c r="C128" s="241" t="s">
        <v>82</v>
      </c>
      <c r="D128" s="241"/>
      <c r="E128" s="241"/>
      <c r="F128" s="264" t="s">
        <v>671</v>
      </c>
      <c r="G128" s="241"/>
      <c r="H128" s="241" t="s">
        <v>723</v>
      </c>
      <c r="I128" s="241" t="s">
        <v>673</v>
      </c>
      <c r="J128" s="241" t="s">
        <v>722</v>
      </c>
      <c r="K128" s="289"/>
    </row>
    <row r="129" s="1" customFormat="1" ht="15" customHeight="1">
      <c r="B129" s="286"/>
      <c r="C129" s="241" t="s">
        <v>682</v>
      </c>
      <c r="D129" s="241"/>
      <c r="E129" s="241"/>
      <c r="F129" s="264" t="s">
        <v>677</v>
      </c>
      <c r="G129" s="241"/>
      <c r="H129" s="241" t="s">
        <v>683</v>
      </c>
      <c r="I129" s="241" t="s">
        <v>673</v>
      </c>
      <c r="J129" s="241">
        <v>15</v>
      </c>
      <c r="K129" s="289"/>
    </row>
    <row r="130" s="1" customFormat="1" ht="15" customHeight="1">
      <c r="B130" s="286"/>
      <c r="C130" s="267" t="s">
        <v>684</v>
      </c>
      <c r="D130" s="267"/>
      <c r="E130" s="267"/>
      <c r="F130" s="268" t="s">
        <v>677</v>
      </c>
      <c r="G130" s="267"/>
      <c r="H130" s="267" t="s">
        <v>685</v>
      </c>
      <c r="I130" s="267" t="s">
        <v>673</v>
      </c>
      <c r="J130" s="267">
        <v>15</v>
      </c>
      <c r="K130" s="289"/>
    </row>
    <row r="131" s="1" customFormat="1" ht="15" customHeight="1">
      <c r="B131" s="286"/>
      <c r="C131" s="267" t="s">
        <v>686</v>
      </c>
      <c r="D131" s="267"/>
      <c r="E131" s="267"/>
      <c r="F131" s="268" t="s">
        <v>677</v>
      </c>
      <c r="G131" s="267"/>
      <c r="H131" s="267" t="s">
        <v>687</v>
      </c>
      <c r="I131" s="267" t="s">
        <v>673</v>
      </c>
      <c r="J131" s="267">
        <v>20</v>
      </c>
      <c r="K131" s="289"/>
    </row>
    <row r="132" s="1" customFormat="1" ht="15" customHeight="1">
      <c r="B132" s="286"/>
      <c r="C132" s="267" t="s">
        <v>688</v>
      </c>
      <c r="D132" s="267"/>
      <c r="E132" s="267"/>
      <c r="F132" s="268" t="s">
        <v>677</v>
      </c>
      <c r="G132" s="267"/>
      <c r="H132" s="267" t="s">
        <v>689</v>
      </c>
      <c r="I132" s="267" t="s">
        <v>673</v>
      </c>
      <c r="J132" s="267">
        <v>20</v>
      </c>
      <c r="K132" s="289"/>
    </row>
    <row r="133" s="1" customFormat="1" ht="15" customHeight="1">
      <c r="B133" s="286"/>
      <c r="C133" s="241" t="s">
        <v>676</v>
      </c>
      <c r="D133" s="241"/>
      <c r="E133" s="241"/>
      <c r="F133" s="264" t="s">
        <v>677</v>
      </c>
      <c r="G133" s="241"/>
      <c r="H133" s="241" t="s">
        <v>711</v>
      </c>
      <c r="I133" s="241" t="s">
        <v>673</v>
      </c>
      <c r="J133" s="241">
        <v>50</v>
      </c>
      <c r="K133" s="289"/>
    </row>
    <row r="134" s="1" customFormat="1" ht="15" customHeight="1">
      <c r="B134" s="286"/>
      <c r="C134" s="241" t="s">
        <v>690</v>
      </c>
      <c r="D134" s="241"/>
      <c r="E134" s="241"/>
      <c r="F134" s="264" t="s">
        <v>677</v>
      </c>
      <c r="G134" s="241"/>
      <c r="H134" s="241" t="s">
        <v>711</v>
      </c>
      <c r="I134" s="241" t="s">
        <v>673</v>
      </c>
      <c r="J134" s="241">
        <v>50</v>
      </c>
      <c r="K134" s="289"/>
    </row>
    <row r="135" s="1" customFormat="1" ht="15" customHeight="1">
      <c r="B135" s="286"/>
      <c r="C135" s="241" t="s">
        <v>696</v>
      </c>
      <c r="D135" s="241"/>
      <c r="E135" s="241"/>
      <c r="F135" s="264" t="s">
        <v>677</v>
      </c>
      <c r="G135" s="241"/>
      <c r="H135" s="241" t="s">
        <v>711</v>
      </c>
      <c r="I135" s="241" t="s">
        <v>673</v>
      </c>
      <c r="J135" s="241">
        <v>50</v>
      </c>
      <c r="K135" s="289"/>
    </row>
    <row r="136" s="1" customFormat="1" ht="15" customHeight="1">
      <c r="B136" s="286"/>
      <c r="C136" s="241" t="s">
        <v>698</v>
      </c>
      <c r="D136" s="241"/>
      <c r="E136" s="241"/>
      <c r="F136" s="264" t="s">
        <v>677</v>
      </c>
      <c r="G136" s="241"/>
      <c r="H136" s="241" t="s">
        <v>711</v>
      </c>
      <c r="I136" s="241" t="s">
        <v>673</v>
      </c>
      <c r="J136" s="241">
        <v>50</v>
      </c>
      <c r="K136" s="289"/>
    </row>
    <row r="137" s="1" customFormat="1" ht="15" customHeight="1">
      <c r="B137" s="286"/>
      <c r="C137" s="241" t="s">
        <v>699</v>
      </c>
      <c r="D137" s="241"/>
      <c r="E137" s="241"/>
      <c r="F137" s="264" t="s">
        <v>677</v>
      </c>
      <c r="G137" s="241"/>
      <c r="H137" s="241" t="s">
        <v>724</v>
      </c>
      <c r="I137" s="241" t="s">
        <v>673</v>
      </c>
      <c r="J137" s="241">
        <v>255</v>
      </c>
      <c r="K137" s="289"/>
    </row>
    <row r="138" s="1" customFormat="1" ht="15" customHeight="1">
      <c r="B138" s="286"/>
      <c r="C138" s="241" t="s">
        <v>701</v>
      </c>
      <c r="D138" s="241"/>
      <c r="E138" s="241"/>
      <c r="F138" s="264" t="s">
        <v>671</v>
      </c>
      <c r="G138" s="241"/>
      <c r="H138" s="241" t="s">
        <v>725</v>
      </c>
      <c r="I138" s="241" t="s">
        <v>703</v>
      </c>
      <c r="J138" s="241"/>
      <c r="K138" s="289"/>
    </row>
    <row r="139" s="1" customFormat="1" ht="15" customHeight="1">
      <c r="B139" s="286"/>
      <c r="C139" s="241" t="s">
        <v>704</v>
      </c>
      <c r="D139" s="241"/>
      <c r="E139" s="241"/>
      <c r="F139" s="264" t="s">
        <v>671</v>
      </c>
      <c r="G139" s="241"/>
      <c r="H139" s="241" t="s">
        <v>726</v>
      </c>
      <c r="I139" s="241" t="s">
        <v>706</v>
      </c>
      <c r="J139" s="241"/>
      <c r="K139" s="289"/>
    </row>
    <row r="140" s="1" customFormat="1" ht="15" customHeight="1">
      <c r="B140" s="286"/>
      <c r="C140" s="241" t="s">
        <v>707</v>
      </c>
      <c r="D140" s="241"/>
      <c r="E140" s="241"/>
      <c r="F140" s="264" t="s">
        <v>671</v>
      </c>
      <c r="G140" s="241"/>
      <c r="H140" s="241" t="s">
        <v>707</v>
      </c>
      <c r="I140" s="241" t="s">
        <v>706</v>
      </c>
      <c r="J140" s="241"/>
      <c r="K140" s="289"/>
    </row>
    <row r="141" s="1" customFormat="1" ht="15" customHeight="1">
      <c r="B141" s="286"/>
      <c r="C141" s="241" t="s">
        <v>35</v>
      </c>
      <c r="D141" s="241"/>
      <c r="E141" s="241"/>
      <c r="F141" s="264" t="s">
        <v>671</v>
      </c>
      <c r="G141" s="241"/>
      <c r="H141" s="241" t="s">
        <v>727</v>
      </c>
      <c r="I141" s="241" t="s">
        <v>706</v>
      </c>
      <c r="J141" s="241"/>
      <c r="K141" s="289"/>
    </row>
    <row r="142" s="1" customFormat="1" ht="15" customHeight="1">
      <c r="B142" s="286"/>
      <c r="C142" s="241" t="s">
        <v>728</v>
      </c>
      <c r="D142" s="241"/>
      <c r="E142" s="241"/>
      <c r="F142" s="264" t="s">
        <v>671</v>
      </c>
      <c r="G142" s="241"/>
      <c r="H142" s="241" t="s">
        <v>729</v>
      </c>
      <c r="I142" s="241" t="s">
        <v>706</v>
      </c>
      <c r="J142" s="241"/>
      <c r="K142" s="289"/>
    </row>
    <row r="143" s="1" customFormat="1" ht="15" customHeight="1">
      <c r="B143" s="290"/>
      <c r="C143" s="291"/>
      <c r="D143" s="291"/>
      <c r="E143" s="291"/>
      <c r="F143" s="291"/>
      <c r="G143" s="291"/>
      <c r="H143" s="291"/>
      <c r="I143" s="291"/>
      <c r="J143" s="291"/>
      <c r="K143" s="292"/>
    </row>
    <row r="144" s="1" customFormat="1" ht="18.75" customHeight="1">
      <c r="B144" s="277"/>
      <c r="C144" s="277"/>
      <c r="D144" s="277"/>
      <c r="E144" s="277"/>
      <c r="F144" s="278"/>
      <c r="G144" s="277"/>
      <c r="H144" s="277"/>
      <c r="I144" s="277"/>
      <c r="J144" s="277"/>
      <c r="K144" s="277"/>
    </row>
    <row r="145" s="1" customFormat="1" ht="18.75" customHeight="1">
      <c r="B145" s="249"/>
      <c r="C145" s="249"/>
      <c r="D145" s="249"/>
      <c r="E145" s="249"/>
      <c r="F145" s="249"/>
      <c r="G145" s="249"/>
      <c r="H145" s="249"/>
      <c r="I145" s="249"/>
      <c r="J145" s="249"/>
      <c r="K145" s="249"/>
    </row>
    <row r="146" s="1" customFormat="1" ht="7.5" customHeight="1">
      <c r="B146" s="250"/>
      <c r="C146" s="251"/>
      <c r="D146" s="251"/>
      <c r="E146" s="251"/>
      <c r="F146" s="251"/>
      <c r="G146" s="251"/>
      <c r="H146" s="251"/>
      <c r="I146" s="251"/>
      <c r="J146" s="251"/>
      <c r="K146" s="252"/>
    </row>
    <row r="147" s="1" customFormat="1" ht="45" customHeight="1">
      <c r="B147" s="253"/>
      <c r="C147" s="254" t="s">
        <v>730</v>
      </c>
      <c r="D147" s="254"/>
      <c r="E147" s="254"/>
      <c r="F147" s="254"/>
      <c r="G147" s="254"/>
      <c r="H147" s="254"/>
      <c r="I147" s="254"/>
      <c r="J147" s="254"/>
      <c r="K147" s="255"/>
    </row>
    <row r="148" s="1" customFormat="1" ht="17.25" customHeight="1">
      <c r="B148" s="253"/>
      <c r="C148" s="256" t="s">
        <v>665</v>
      </c>
      <c r="D148" s="256"/>
      <c r="E148" s="256"/>
      <c r="F148" s="256" t="s">
        <v>666</v>
      </c>
      <c r="G148" s="257"/>
      <c r="H148" s="256" t="s">
        <v>51</v>
      </c>
      <c r="I148" s="256" t="s">
        <v>54</v>
      </c>
      <c r="J148" s="256" t="s">
        <v>667</v>
      </c>
      <c r="K148" s="255"/>
    </row>
    <row r="149" s="1" customFormat="1" ht="17.25" customHeight="1">
      <c r="B149" s="253"/>
      <c r="C149" s="258" t="s">
        <v>668</v>
      </c>
      <c r="D149" s="258"/>
      <c r="E149" s="258"/>
      <c r="F149" s="259" t="s">
        <v>669</v>
      </c>
      <c r="G149" s="260"/>
      <c r="H149" s="258"/>
      <c r="I149" s="258"/>
      <c r="J149" s="258" t="s">
        <v>670</v>
      </c>
      <c r="K149" s="255"/>
    </row>
    <row r="150" s="1" customFormat="1" ht="5.25" customHeight="1">
      <c r="B150" s="266"/>
      <c r="C150" s="261"/>
      <c r="D150" s="261"/>
      <c r="E150" s="261"/>
      <c r="F150" s="261"/>
      <c r="G150" s="262"/>
      <c r="H150" s="261"/>
      <c r="I150" s="261"/>
      <c r="J150" s="261"/>
      <c r="K150" s="289"/>
    </row>
    <row r="151" s="1" customFormat="1" ht="15" customHeight="1">
      <c r="B151" s="266"/>
      <c r="C151" s="293" t="s">
        <v>674</v>
      </c>
      <c r="D151" s="241"/>
      <c r="E151" s="241"/>
      <c r="F151" s="294" t="s">
        <v>671</v>
      </c>
      <c r="G151" s="241"/>
      <c r="H151" s="293" t="s">
        <v>711</v>
      </c>
      <c r="I151" s="293" t="s">
        <v>673</v>
      </c>
      <c r="J151" s="293">
        <v>120</v>
      </c>
      <c r="K151" s="289"/>
    </row>
    <row r="152" s="1" customFormat="1" ht="15" customHeight="1">
      <c r="B152" s="266"/>
      <c r="C152" s="293" t="s">
        <v>720</v>
      </c>
      <c r="D152" s="241"/>
      <c r="E152" s="241"/>
      <c r="F152" s="294" t="s">
        <v>671</v>
      </c>
      <c r="G152" s="241"/>
      <c r="H152" s="293" t="s">
        <v>731</v>
      </c>
      <c r="I152" s="293" t="s">
        <v>673</v>
      </c>
      <c r="J152" s="293" t="s">
        <v>722</v>
      </c>
      <c r="K152" s="289"/>
    </row>
    <row r="153" s="1" customFormat="1" ht="15" customHeight="1">
      <c r="B153" s="266"/>
      <c r="C153" s="293" t="s">
        <v>82</v>
      </c>
      <c r="D153" s="241"/>
      <c r="E153" s="241"/>
      <c r="F153" s="294" t="s">
        <v>671</v>
      </c>
      <c r="G153" s="241"/>
      <c r="H153" s="293" t="s">
        <v>732</v>
      </c>
      <c r="I153" s="293" t="s">
        <v>673</v>
      </c>
      <c r="J153" s="293" t="s">
        <v>722</v>
      </c>
      <c r="K153" s="289"/>
    </row>
    <row r="154" s="1" customFormat="1" ht="15" customHeight="1">
      <c r="B154" s="266"/>
      <c r="C154" s="293" t="s">
        <v>676</v>
      </c>
      <c r="D154" s="241"/>
      <c r="E154" s="241"/>
      <c r="F154" s="294" t="s">
        <v>677</v>
      </c>
      <c r="G154" s="241"/>
      <c r="H154" s="293" t="s">
        <v>711</v>
      </c>
      <c r="I154" s="293" t="s">
        <v>673</v>
      </c>
      <c r="J154" s="293">
        <v>50</v>
      </c>
      <c r="K154" s="289"/>
    </row>
    <row r="155" s="1" customFormat="1" ht="15" customHeight="1">
      <c r="B155" s="266"/>
      <c r="C155" s="293" t="s">
        <v>679</v>
      </c>
      <c r="D155" s="241"/>
      <c r="E155" s="241"/>
      <c r="F155" s="294" t="s">
        <v>671</v>
      </c>
      <c r="G155" s="241"/>
      <c r="H155" s="293" t="s">
        <v>711</v>
      </c>
      <c r="I155" s="293" t="s">
        <v>681</v>
      </c>
      <c r="J155" s="293"/>
      <c r="K155" s="289"/>
    </row>
    <row r="156" s="1" customFormat="1" ht="15" customHeight="1">
      <c r="B156" s="266"/>
      <c r="C156" s="293" t="s">
        <v>690</v>
      </c>
      <c r="D156" s="241"/>
      <c r="E156" s="241"/>
      <c r="F156" s="294" t="s">
        <v>677</v>
      </c>
      <c r="G156" s="241"/>
      <c r="H156" s="293" t="s">
        <v>711</v>
      </c>
      <c r="I156" s="293" t="s">
        <v>673</v>
      </c>
      <c r="J156" s="293">
        <v>50</v>
      </c>
      <c r="K156" s="289"/>
    </row>
    <row r="157" s="1" customFormat="1" ht="15" customHeight="1">
      <c r="B157" s="266"/>
      <c r="C157" s="293" t="s">
        <v>698</v>
      </c>
      <c r="D157" s="241"/>
      <c r="E157" s="241"/>
      <c r="F157" s="294" t="s">
        <v>677</v>
      </c>
      <c r="G157" s="241"/>
      <c r="H157" s="293" t="s">
        <v>711</v>
      </c>
      <c r="I157" s="293" t="s">
        <v>673</v>
      </c>
      <c r="J157" s="293">
        <v>50</v>
      </c>
      <c r="K157" s="289"/>
    </row>
    <row r="158" s="1" customFormat="1" ht="15" customHeight="1">
      <c r="B158" s="266"/>
      <c r="C158" s="293" t="s">
        <v>696</v>
      </c>
      <c r="D158" s="241"/>
      <c r="E158" s="241"/>
      <c r="F158" s="294" t="s">
        <v>677</v>
      </c>
      <c r="G158" s="241"/>
      <c r="H158" s="293" t="s">
        <v>711</v>
      </c>
      <c r="I158" s="293" t="s">
        <v>673</v>
      </c>
      <c r="J158" s="293">
        <v>50</v>
      </c>
      <c r="K158" s="289"/>
    </row>
    <row r="159" s="1" customFormat="1" ht="15" customHeight="1">
      <c r="B159" s="266"/>
      <c r="C159" s="293" t="s">
        <v>99</v>
      </c>
      <c r="D159" s="241"/>
      <c r="E159" s="241"/>
      <c r="F159" s="294" t="s">
        <v>671</v>
      </c>
      <c r="G159" s="241"/>
      <c r="H159" s="293" t="s">
        <v>733</v>
      </c>
      <c r="I159" s="293" t="s">
        <v>673</v>
      </c>
      <c r="J159" s="293" t="s">
        <v>734</v>
      </c>
      <c r="K159" s="289"/>
    </row>
    <row r="160" s="1" customFormat="1" ht="15" customHeight="1">
      <c r="B160" s="266"/>
      <c r="C160" s="293" t="s">
        <v>735</v>
      </c>
      <c r="D160" s="241"/>
      <c r="E160" s="241"/>
      <c r="F160" s="294" t="s">
        <v>671</v>
      </c>
      <c r="G160" s="241"/>
      <c r="H160" s="293" t="s">
        <v>736</v>
      </c>
      <c r="I160" s="293" t="s">
        <v>706</v>
      </c>
      <c r="J160" s="293"/>
      <c r="K160" s="289"/>
    </row>
    <row r="161" s="1" customFormat="1" ht="15" customHeight="1">
      <c r="B161" s="295"/>
      <c r="C161" s="275"/>
      <c r="D161" s="275"/>
      <c r="E161" s="275"/>
      <c r="F161" s="275"/>
      <c r="G161" s="275"/>
      <c r="H161" s="275"/>
      <c r="I161" s="275"/>
      <c r="J161" s="275"/>
      <c r="K161" s="296"/>
    </row>
    <row r="162" s="1" customFormat="1" ht="18.75" customHeight="1">
      <c r="B162" s="277"/>
      <c r="C162" s="287"/>
      <c r="D162" s="287"/>
      <c r="E162" s="287"/>
      <c r="F162" s="297"/>
      <c r="G162" s="287"/>
      <c r="H162" s="287"/>
      <c r="I162" s="287"/>
      <c r="J162" s="287"/>
      <c r="K162" s="277"/>
    </row>
    <row r="163" s="1" customFormat="1" ht="18.75" customHeight="1">
      <c r="B163" s="249"/>
      <c r="C163" s="249"/>
      <c r="D163" s="249"/>
      <c r="E163" s="249"/>
      <c r="F163" s="249"/>
      <c r="G163" s="249"/>
      <c r="H163" s="249"/>
      <c r="I163" s="249"/>
      <c r="J163" s="249"/>
      <c r="K163" s="249"/>
    </row>
    <row r="164" s="1" customFormat="1" ht="7.5" customHeight="1">
      <c r="B164" s="228"/>
      <c r="C164" s="229"/>
      <c r="D164" s="229"/>
      <c r="E164" s="229"/>
      <c r="F164" s="229"/>
      <c r="G164" s="229"/>
      <c r="H164" s="229"/>
      <c r="I164" s="229"/>
      <c r="J164" s="229"/>
      <c r="K164" s="230"/>
    </row>
    <row r="165" s="1" customFormat="1" ht="45" customHeight="1">
      <c r="B165" s="231"/>
      <c r="C165" s="232" t="s">
        <v>737</v>
      </c>
      <c r="D165" s="232"/>
      <c r="E165" s="232"/>
      <c r="F165" s="232"/>
      <c r="G165" s="232"/>
      <c r="H165" s="232"/>
      <c r="I165" s="232"/>
      <c r="J165" s="232"/>
      <c r="K165" s="233"/>
    </row>
    <row r="166" s="1" customFormat="1" ht="17.25" customHeight="1">
      <c r="B166" s="231"/>
      <c r="C166" s="256" t="s">
        <v>665</v>
      </c>
      <c r="D166" s="256"/>
      <c r="E166" s="256"/>
      <c r="F166" s="256" t="s">
        <v>666</v>
      </c>
      <c r="G166" s="298"/>
      <c r="H166" s="299" t="s">
        <v>51</v>
      </c>
      <c r="I166" s="299" t="s">
        <v>54</v>
      </c>
      <c r="J166" s="256" t="s">
        <v>667</v>
      </c>
      <c r="K166" s="233"/>
    </row>
    <row r="167" s="1" customFormat="1" ht="17.25" customHeight="1">
      <c r="B167" s="234"/>
      <c r="C167" s="258" t="s">
        <v>668</v>
      </c>
      <c r="D167" s="258"/>
      <c r="E167" s="258"/>
      <c r="F167" s="259" t="s">
        <v>669</v>
      </c>
      <c r="G167" s="300"/>
      <c r="H167" s="301"/>
      <c r="I167" s="301"/>
      <c r="J167" s="258" t="s">
        <v>670</v>
      </c>
      <c r="K167" s="236"/>
    </row>
    <row r="168" s="1" customFormat="1" ht="5.25" customHeight="1">
      <c r="B168" s="266"/>
      <c r="C168" s="261"/>
      <c r="D168" s="261"/>
      <c r="E168" s="261"/>
      <c r="F168" s="261"/>
      <c r="G168" s="262"/>
      <c r="H168" s="261"/>
      <c r="I168" s="261"/>
      <c r="J168" s="261"/>
      <c r="K168" s="289"/>
    </row>
    <row r="169" s="1" customFormat="1" ht="15" customHeight="1">
      <c r="B169" s="266"/>
      <c r="C169" s="241" t="s">
        <v>674</v>
      </c>
      <c r="D169" s="241"/>
      <c r="E169" s="241"/>
      <c r="F169" s="264" t="s">
        <v>671</v>
      </c>
      <c r="G169" s="241"/>
      <c r="H169" s="241" t="s">
        <v>711</v>
      </c>
      <c r="I169" s="241" t="s">
        <v>673</v>
      </c>
      <c r="J169" s="241">
        <v>120</v>
      </c>
      <c r="K169" s="289"/>
    </row>
    <row r="170" s="1" customFormat="1" ht="15" customHeight="1">
      <c r="B170" s="266"/>
      <c r="C170" s="241" t="s">
        <v>720</v>
      </c>
      <c r="D170" s="241"/>
      <c r="E170" s="241"/>
      <c r="F170" s="264" t="s">
        <v>671</v>
      </c>
      <c r="G170" s="241"/>
      <c r="H170" s="241" t="s">
        <v>721</v>
      </c>
      <c r="I170" s="241" t="s">
        <v>673</v>
      </c>
      <c r="J170" s="241" t="s">
        <v>722</v>
      </c>
      <c r="K170" s="289"/>
    </row>
    <row r="171" s="1" customFormat="1" ht="15" customHeight="1">
      <c r="B171" s="266"/>
      <c r="C171" s="241" t="s">
        <v>82</v>
      </c>
      <c r="D171" s="241"/>
      <c r="E171" s="241"/>
      <c r="F171" s="264" t="s">
        <v>671</v>
      </c>
      <c r="G171" s="241"/>
      <c r="H171" s="241" t="s">
        <v>738</v>
      </c>
      <c r="I171" s="241" t="s">
        <v>673</v>
      </c>
      <c r="J171" s="241" t="s">
        <v>722</v>
      </c>
      <c r="K171" s="289"/>
    </row>
    <row r="172" s="1" customFormat="1" ht="15" customHeight="1">
      <c r="B172" s="266"/>
      <c r="C172" s="241" t="s">
        <v>676</v>
      </c>
      <c r="D172" s="241"/>
      <c r="E172" s="241"/>
      <c r="F172" s="264" t="s">
        <v>677</v>
      </c>
      <c r="G172" s="241"/>
      <c r="H172" s="241" t="s">
        <v>738</v>
      </c>
      <c r="I172" s="241" t="s">
        <v>673</v>
      </c>
      <c r="J172" s="241">
        <v>50</v>
      </c>
      <c r="K172" s="289"/>
    </row>
    <row r="173" s="1" customFormat="1" ht="15" customHeight="1">
      <c r="B173" s="266"/>
      <c r="C173" s="241" t="s">
        <v>679</v>
      </c>
      <c r="D173" s="241"/>
      <c r="E173" s="241"/>
      <c r="F173" s="264" t="s">
        <v>671</v>
      </c>
      <c r="G173" s="241"/>
      <c r="H173" s="241" t="s">
        <v>738</v>
      </c>
      <c r="I173" s="241" t="s">
        <v>681</v>
      </c>
      <c r="J173" s="241"/>
      <c r="K173" s="289"/>
    </row>
    <row r="174" s="1" customFormat="1" ht="15" customHeight="1">
      <c r="B174" s="266"/>
      <c r="C174" s="241" t="s">
        <v>690</v>
      </c>
      <c r="D174" s="241"/>
      <c r="E174" s="241"/>
      <c r="F174" s="264" t="s">
        <v>677</v>
      </c>
      <c r="G174" s="241"/>
      <c r="H174" s="241" t="s">
        <v>738</v>
      </c>
      <c r="I174" s="241" t="s">
        <v>673</v>
      </c>
      <c r="J174" s="241">
        <v>50</v>
      </c>
      <c r="K174" s="289"/>
    </row>
    <row r="175" s="1" customFormat="1" ht="15" customHeight="1">
      <c r="B175" s="266"/>
      <c r="C175" s="241" t="s">
        <v>698</v>
      </c>
      <c r="D175" s="241"/>
      <c r="E175" s="241"/>
      <c r="F175" s="264" t="s">
        <v>677</v>
      </c>
      <c r="G175" s="241"/>
      <c r="H175" s="241" t="s">
        <v>738</v>
      </c>
      <c r="I175" s="241" t="s">
        <v>673</v>
      </c>
      <c r="J175" s="241">
        <v>50</v>
      </c>
      <c r="K175" s="289"/>
    </row>
    <row r="176" s="1" customFormat="1" ht="15" customHeight="1">
      <c r="B176" s="266"/>
      <c r="C176" s="241" t="s">
        <v>696</v>
      </c>
      <c r="D176" s="241"/>
      <c r="E176" s="241"/>
      <c r="F176" s="264" t="s">
        <v>677</v>
      </c>
      <c r="G176" s="241"/>
      <c r="H176" s="241" t="s">
        <v>738</v>
      </c>
      <c r="I176" s="241" t="s">
        <v>673</v>
      </c>
      <c r="J176" s="241">
        <v>50</v>
      </c>
      <c r="K176" s="289"/>
    </row>
    <row r="177" s="1" customFormat="1" ht="15" customHeight="1">
      <c r="B177" s="266"/>
      <c r="C177" s="241" t="s">
        <v>106</v>
      </c>
      <c r="D177" s="241"/>
      <c r="E177" s="241"/>
      <c r="F177" s="264" t="s">
        <v>671</v>
      </c>
      <c r="G177" s="241"/>
      <c r="H177" s="241" t="s">
        <v>739</v>
      </c>
      <c r="I177" s="241" t="s">
        <v>740</v>
      </c>
      <c r="J177" s="241"/>
      <c r="K177" s="289"/>
    </row>
    <row r="178" s="1" customFormat="1" ht="15" customHeight="1">
      <c r="B178" s="266"/>
      <c r="C178" s="241" t="s">
        <v>54</v>
      </c>
      <c r="D178" s="241"/>
      <c r="E178" s="241"/>
      <c r="F178" s="264" t="s">
        <v>671</v>
      </c>
      <c r="G178" s="241"/>
      <c r="H178" s="241" t="s">
        <v>741</v>
      </c>
      <c r="I178" s="241" t="s">
        <v>742</v>
      </c>
      <c r="J178" s="241">
        <v>1</v>
      </c>
      <c r="K178" s="289"/>
    </row>
    <row r="179" s="1" customFormat="1" ht="15" customHeight="1">
      <c r="B179" s="266"/>
      <c r="C179" s="241" t="s">
        <v>50</v>
      </c>
      <c r="D179" s="241"/>
      <c r="E179" s="241"/>
      <c r="F179" s="264" t="s">
        <v>671</v>
      </c>
      <c r="G179" s="241"/>
      <c r="H179" s="241" t="s">
        <v>743</v>
      </c>
      <c r="I179" s="241" t="s">
        <v>673</v>
      </c>
      <c r="J179" s="241">
        <v>20</v>
      </c>
      <c r="K179" s="289"/>
    </row>
    <row r="180" s="1" customFormat="1" ht="15" customHeight="1">
      <c r="B180" s="266"/>
      <c r="C180" s="241" t="s">
        <v>51</v>
      </c>
      <c r="D180" s="241"/>
      <c r="E180" s="241"/>
      <c r="F180" s="264" t="s">
        <v>671</v>
      </c>
      <c r="G180" s="241"/>
      <c r="H180" s="241" t="s">
        <v>744</v>
      </c>
      <c r="I180" s="241" t="s">
        <v>673</v>
      </c>
      <c r="J180" s="241">
        <v>255</v>
      </c>
      <c r="K180" s="289"/>
    </row>
    <row r="181" s="1" customFormat="1" ht="15" customHeight="1">
      <c r="B181" s="266"/>
      <c r="C181" s="241" t="s">
        <v>107</v>
      </c>
      <c r="D181" s="241"/>
      <c r="E181" s="241"/>
      <c r="F181" s="264" t="s">
        <v>671</v>
      </c>
      <c r="G181" s="241"/>
      <c r="H181" s="241" t="s">
        <v>635</v>
      </c>
      <c r="I181" s="241" t="s">
        <v>673</v>
      </c>
      <c r="J181" s="241">
        <v>10</v>
      </c>
      <c r="K181" s="289"/>
    </row>
    <row r="182" s="1" customFormat="1" ht="15" customHeight="1">
      <c r="B182" s="266"/>
      <c r="C182" s="241" t="s">
        <v>108</v>
      </c>
      <c r="D182" s="241"/>
      <c r="E182" s="241"/>
      <c r="F182" s="264" t="s">
        <v>671</v>
      </c>
      <c r="G182" s="241"/>
      <c r="H182" s="241" t="s">
        <v>745</v>
      </c>
      <c r="I182" s="241" t="s">
        <v>706</v>
      </c>
      <c r="J182" s="241"/>
      <c r="K182" s="289"/>
    </row>
    <row r="183" s="1" customFormat="1" ht="15" customHeight="1">
      <c r="B183" s="266"/>
      <c r="C183" s="241" t="s">
        <v>746</v>
      </c>
      <c r="D183" s="241"/>
      <c r="E183" s="241"/>
      <c r="F183" s="264" t="s">
        <v>671</v>
      </c>
      <c r="G183" s="241"/>
      <c r="H183" s="241" t="s">
        <v>747</v>
      </c>
      <c r="I183" s="241" t="s">
        <v>706</v>
      </c>
      <c r="J183" s="241"/>
      <c r="K183" s="289"/>
    </row>
    <row r="184" s="1" customFormat="1" ht="15" customHeight="1">
      <c r="B184" s="266"/>
      <c r="C184" s="241" t="s">
        <v>735</v>
      </c>
      <c r="D184" s="241"/>
      <c r="E184" s="241"/>
      <c r="F184" s="264" t="s">
        <v>671</v>
      </c>
      <c r="G184" s="241"/>
      <c r="H184" s="241" t="s">
        <v>748</v>
      </c>
      <c r="I184" s="241" t="s">
        <v>706</v>
      </c>
      <c r="J184" s="241"/>
      <c r="K184" s="289"/>
    </row>
    <row r="185" s="1" customFormat="1" ht="15" customHeight="1">
      <c r="B185" s="266"/>
      <c r="C185" s="241" t="s">
        <v>110</v>
      </c>
      <c r="D185" s="241"/>
      <c r="E185" s="241"/>
      <c r="F185" s="264" t="s">
        <v>677</v>
      </c>
      <c r="G185" s="241"/>
      <c r="H185" s="241" t="s">
        <v>749</v>
      </c>
      <c r="I185" s="241" t="s">
        <v>673</v>
      </c>
      <c r="J185" s="241">
        <v>50</v>
      </c>
      <c r="K185" s="289"/>
    </row>
    <row r="186" s="1" customFormat="1" ht="15" customHeight="1">
      <c r="B186" s="266"/>
      <c r="C186" s="241" t="s">
        <v>750</v>
      </c>
      <c r="D186" s="241"/>
      <c r="E186" s="241"/>
      <c r="F186" s="264" t="s">
        <v>677</v>
      </c>
      <c r="G186" s="241"/>
      <c r="H186" s="241" t="s">
        <v>751</v>
      </c>
      <c r="I186" s="241" t="s">
        <v>752</v>
      </c>
      <c r="J186" s="241"/>
      <c r="K186" s="289"/>
    </row>
    <row r="187" s="1" customFormat="1" ht="15" customHeight="1">
      <c r="B187" s="266"/>
      <c r="C187" s="241" t="s">
        <v>753</v>
      </c>
      <c r="D187" s="241"/>
      <c r="E187" s="241"/>
      <c r="F187" s="264" t="s">
        <v>677</v>
      </c>
      <c r="G187" s="241"/>
      <c r="H187" s="241" t="s">
        <v>754</v>
      </c>
      <c r="I187" s="241" t="s">
        <v>752</v>
      </c>
      <c r="J187" s="241"/>
      <c r="K187" s="289"/>
    </row>
    <row r="188" s="1" customFormat="1" ht="15" customHeight="1">
      <c r="B188" s="266"/>
      <c r="C188" s="241" t="s">
        <v>755</v>
      </c>
      <c r="D188" s="241"/>
      <c r="E188" s="241"/>
      <c r="F188" s="264" t="s">
        <v>677</v>
      </c>
      <c r="G188" s="241"/>
      <c r="H188" s="241" t="s">
        <v>756</v>
      </c>
      <c r="I188" s="241" t="s">
        <v>752</v>
      </c>
      <c r="J188" s="241"/>
      <c r="K188" s="289"/>
    </row>
    <row r="189" s="1" customFormat="1" ht="15" customHeight="1">
      <c r="B189" s="266"/>
      <c r="C189" s="302" t="s">
        <v>757</v>
      </c>
      <c r="D189" s="241"/>
      <c r="E189" s="241"/>
      <c r="F189" s="264" t="s">
        <v>677</v>
      </c>
      <c r="G189" s="241"/>
      <c r="H189" s="241" t="s">
        <v>758</v>
      </c>
      <c r="I189" s="241" t="s">
        <v>759</v>
      </c>
      <c r="J189" s="303" t="s">
        <v>760</v>
      </c>
      <c r="K189" s="289"/>
    </row>
    <row r="190" s="1" customFormat="1" ht="15" customHeight="1">
      <c r="B190" s="266"/>
      <c r="C190" s="302" t="s">
        <v>39</v>
      </c>
      <c r="D190" s="241"/>
      <c r="E190" s="241"/>
      <c r="F190" s="264" t="s">
        <v>671</v>
      </c>
      <c r="G190" s="241"/>
      <c r="H190" s="238" t="s">
        <v>761</v>
      </c>
      <c r="I190" s="241" t="s">
        <v>762</v>
      </c>
      <c r="J190" s="241"/>
      <c r="K190" s="289"/>
    </row>
    <row r="191" s="1" customFormat="1" ht="15" customHeight="1">
      <c r="B191" s="266"/>
      <c r="C191" s="302" t="s">
        <v>763</v>
      </c>
      <c r="D191" s="241"/>
      <c r="E191" s="241"/>
      <c r="F191" s="264" t="s">
        <v>671</v>
      </c>
      <c r="G191" s="241"/>
      <c r="H191" s="241" t="s">
        <v>764</v>
      </c>
      <c r="I191" s="241" t="s">
        <v>706</v>
      </c>
      <c r="J191" s="241"/>
      <c r="K191" s="289"/>
    </row>
    <row r="192" s="1" customFormat="1" ht="15" customHeight="1">
      <c r="B192" s="266"/>
      <c r="C192" s="302" t="s">
        <v>765</v>
      </c>
      <c r="D192" s="241"/>
      <c r="E192" s="241"/>
      <c r="F192" s="264" t="s">
        <v>671</v>
      </c>
      <c r="G192" s="241"/>
      <c r="H192" s="241" t="s">
        <v>766</v>
      </c>
      <c r="I192" s="241" t="s">
        <v>706</v>
      </c>
      <c r="J192" s="241"/>
      <c r="K192" s="289"/>
    </row>
    <row r="193" s="1" customFormat="1" ht="15" customHeight="1">
      <c r="B193" s="266"/>
      <c r="C193" s="302" t="s">
        <v>767</v>
      </c>
      <c r="D193" s="241"/>
      <c r="E193" s="241"/>
      <c r="F193" s="264" t="s">
        <v>677</v>
      </c>
      <c r="G193" s="241"/>
      <c r="H193" s="241" t="s">
        <v>768</v>
      </c>
      <c r="I193" s="241" t="s">
        <v>706</v>
      </c>
      <c r="J193" s="241"/>
      <c r="K193" s="289"/>
    </row>
    <row r="194" s="1" customFormat="1" ht="15" customHeight="1">
      <c r="B194" s="295"/>
      <c r="C194" s="304"/>
      <c r="D194" s="275"/>
      <c r="E194" s="275"/>
      <c r="F194" s="275"/>
      <c r="G194" s="275"/>
      <c r="H194" s="275"/>
      <c r="I194" s="275"/>
      <c r="J194" s="275"/>
      <c r="K194" s="296"/>
    </row>
    <row r="195" s="1" customFormat="1" ht="18.75" customHeight="1">
      <c r="B195" s="277"/>
      <c r="C195" s="287"/>
      <c r="D195" s="287"/>
      <c r="E195" s="287"/>
      <c r="F195" s="297"/>
      <c r="G195" s="287"/>
      <c r="H195" s="287"/>
      <c r="I195" s="287"/>
      <c r="J195" s="287"/>
      <c r="K195" s="277"/>
    </row>
    <row r="196" s="1" customFormat="1" ht="18.75" customHeight="1">
      <c r="B196" s="277"/>
      <c r="C196" s="287"/>
      <c r="D196" s="287"/>
      <c r="E196" s="287"/>
      <c r="F196" s="297"/>
      <c r="G196" s="287"/>
      <c r="H196" s="287"/>
      <c r="I196" s="287"/>
      <c r="J196" s="287"/>
      <c r="K196" s="277"/>
    </row>
    <row r="197" s="1" customFormat="1" ht="18.75" customHeight="1">
      <c r="B197" s="249"/>
      <c r="C197" s="249"/>
      <c r="D197" s="249"/>
      <c r="E197" s="249"/>
      <c r="F197" s="249"/>
      <c r="G197" s="249"/>
      <c r="H197" s="249"/>
      <c r="I197" s="249"/>
      <c r="J197" s="249"/>
      <c r="K197" s="249"/>
    </row>
    <row r="198" s="1" customFormat="1" ht="13.5">
      <c r="B198" s="228"/>
      <c r="C198" s="229"/>
      <c r="D198" s="229"/>
      <c r="E198" s="229"/>
      <c r="F198" s="229"/>
      <c r="G198" s="229"/>
      <c r="H198" s="229"/>
      <c r="I198" s="229"/>
      <c r="J198" s="229"/>
      <c r="K198" s="230"/>
    </row>
    <row r="199" s="1" customFormat="1" ht="21">
      <c r="B199" s="231"/>
      <c r="C199" s="232" t="s">
        <v>769</v>
      </c>
      <c r="D199" s="232"/>
      <c r="E199" s="232"/>
      <c r="F199" s="232"/>
      <c r="G199" s="232"/>
      <c r="H199" s="232"/>
      <c r="I199" s="232"/>
      <c r="J199" s="232"/>
      <c r="K199" s="233"/>
    </row>
    <row r="200" s="1" customFormat="1" ht="25.5" customHeight="1">
      <c r="B200" s="231"/>
      <c r="C200" s="305" t="s">
        <v>770</v>
      </c>
      <c r="D200" s="305"/>
      <c r="E200" s="305"/>
      <c r="F200" s="305" t="s">
        <v>771</v>
      </c>
      <c r="G200" s="306"/>
      <c r="H200" s="305" t="s">
        <v>772</v>
      </c>
      <c r="I200" s="305"/>
      <c r="J200" s="305"/>
      <c r="K200" s="233"/>
    </row>
    <row r="201" s="1" customFormat="1" ht="5.25" customHeight="1">
      <c r="B201" s="266"/>
      <c r="C201" s="261"/>
      <c r="D201" s="261"/>
      <c r="E201" s="261"/>
      <c r="F201" s="261"/>
      <c r="G201" s="287"/>
      <c r="H201" s="261"/>
      <c r="I201" s="261"/>
      <c r="J201" s="261"/>
      <c r="K201" s="289"/>
    </row>
    <row r="202" s="1" customFormat="1" ht="15" customHeight="1">
      <c r="B202" s="266"/>
      <c r="C202" s="241" t="s">
        <v>762</v>
      </c>
      <c r="D202" s="241"/>
      <c r="E202" s="241"/>
      <c r="F202" s="264" t="s">
        <v>40</v>
      </c>
      <c r="G202" s="241"/>
      <c r="H202" s="241" t="s">
        <v>773</v>
      </c>
      <c r="I202" s="241"/>
      <c r="J202" s="241"/>
      <c r="K202" s="289"/>
    </row>
    <row r="203" s="1" customFormat="1" ht="15" customHeight="1">
      <c r="B203" s="266"/>
      <c r="C203" s="241"/>
      <c r="D203" s="241"/>
      <c r="E203" s="241"/>
      <c r="F203" s="264" t="s">
        <v>41</v>
      </c>
      <c r="G203" s="241"/>
      <c r="H203" s="241" t="s">
        <v>774</v>
      </c>
      <c r="I203" s="241"/>
      <c r="J203" s="241"/>
      <c r="K203" s="289"/>
    </row>
    <row r="204" s="1" customFormat="1" ht="15" customHeight="1">
      <c r="B204" s="266"/>
      <c r="C204" s="241"/>
      <c r="D204" s="241"/>
      <c r="E204" s="241"/>
      <c r="F204" s="264" t="s">
        <v>44</v>
      </c>
      <c r="G204" s="241"/>
      <c r="H204" s="241" t="s">
        <v>775</v>
      </c>
      <c r="I204" s="241"/>
      <c r="J204" s="241"/>
      <c r="K204" s="289"/>
    </row>
    <row r="205" s="1" customFormat="1" ht="15" customHeight="1">
      <c r="B205" s="266"/>
      <c r="C205" s="241"/>
      <c r="D205" s="241"/>
      <c r="E205" s="241"/>
      <c r="F205" s="264" t="s">
        <v>42</v>
      </c>
      <c r="G205" s="241"/>
      <c r="H205" s="241" t="s">
        <v>776</v>
      </c>
      <c r="I205" s="241"/>
      <c r="J205" s="241"/>
      <c r="K205" s="289"/>
    </row>
    <row r="206" s="1" customFormat="1" ht="15" customHeight="1">
      <c r="B206" s="266"/>
      <c r="C206" s="241"/>
      <c r="D206" s="241"/>
      <c r="E206" s="241"/>
      <c r="F206" s="264" t="s">
        <v>43</v>
      </c>
      <c r="G206" s="241"/>
      <c r="H206" s="241" t="s">
        <v>777</v>
      </c>
      <c r="I206" s="241"/>
      <c r="J206" s="241"/>
      <c r="K206" s="289"/>
    </row>
    <row r="207" s="1" customFormat="1" ht="15" customHeight="1">
      <c r="B207" s="266"/>
      <c r="C207" s="241"/>
      <c r="D207" s="241"/>
      <c r="E207" s="241"/>
      <c r="F207" s="264"/>
      <c r="G207" s="241"/>
      <c r="H207" s="241"/>
      <c r="I207" s="241"/>
      <c r="J207" s="241"/>
      <c r="K207" s="289"/>
    </row>
    <row r="208" s="1" customFormat="1" ht="15" customHeight="1">
      <c r="B208" s="266"/>
      <c r="C208" s="241" t="s">
        <v>718</v>
      </c>
      <c r="D208" s="241"/>
      <c r="E208" s="241"/>
      <c r="F208" s="264" t="s">
        <v>75</v>
      </c>
      <c r="G208" s="241"/>
      <c r="H208" s="241" t="s">
        <v>778</v>
      </c>
      <c r="I208" s="241"/>
      <c r="J208" s="241"/>
      <c r="K208" s="289"/>
    </row>
    <row r="209" s="1" customFormat="1" ht="15" customHeight="1">
      <c r="B209" s="266"/>
      <c r="C209" s="241"/>
      <c r="D209" s="241"/>
      <c r="E209" s="241"/>
      <c r="F209" s="264" t="s">
        <v>617</v>
      </c>
      <c r="G209" s="241"/>
      <c r="H209" s="241" t="s">
        <v>618</v>
      </c>
      <c r="I209" s="241"/>
      <c r="J209" s="241"/>
      <c r="K209" s="289"/>
    </row>
    <row r="210" s="1" customFormat="1" ht="15" customHeight="1">
      <c r="B210" s="266"/>
      <c r="C210" s="241"/>
      <c r="D210" s="241"/>
      <c r="E210" s="241"/>
      <c r="F210" s="264" t="s">
        <v>615</v>
      </c>
      <c r="G210" s="241"/>
      <c r="H210" s="241" t="s">
        <v>779</v>
      </c>
      <c r="I210" s="241"/>
      <c r="J210" s="241"/>
      <c r="K210" s="289"/>
    </row>
    <row r="211" s="1" customFormat="1" ht="15" customHeight="1">
      <c r="B211" s="307"/>
      <c r="C211" s="241"/>
      <c r="D211" s="241"/>
      <c r="E211" s="241"/>
      <c r="F211" s="264" t="s">
        <v>90</v>
      </c>
      <c r="G211" s="302"/>
      <c r="H211" s="293" t="s">
        <v>91</v>
      </c>
      <c r="I211" s="293"/>
      <c r="J211" s="293"/>
      <c r="K211" s="308"/>
    </row>
    <row r="212" s="1" customFormat="1" ht="15" customHeight="1">
      <c r="B212" s="307"/>
      <c r="C212" s="241"/>
      <c r="D212" s="241"/>
      <c r="E212" s="241"/>
      <c r="F212" s="264" t="s">
        <v>619</v>
      </c>
      <c r="G212" s="302"/>
      <c r="H212" s="293" t="s">
        <v>780</v>
      </c>
      <c r="I212" s="293"/>
      <c r="J212" s="293"/>
      <c r="K212" s="308"/>
    </row>
    <row r="213" s="1" customFormat="1" ht="15" customHeight="1">
      <c r="B213" s="307"/>
      <c r="C213" s="241"/>
      <c r="D213" s="241"/>
      <c r="E213" s="241"/>
      <c r="F213" s="264"/>
      <c r="G213" s="302"/>
      <c r="H213" s="293"/>
      <c r="I213" s="293"/>
      <c r="J213" s="293"/>
      <c r="K213" s="308"/>
    </row>
    <row r="214" s="1" customFormat="1" ht="15" customHeight="1">
      <c r="B214" s="307"/>
      <c r="C214" s="241" t="s">
        <v>742</v>
      </c>
      <c r="D214" s="241"/>
      <c r="E214" s="241"/>
      <c r="F214" s="264">
        <v>1</v>
      </c>
      <c r="G214" s="302"/>
      <c r="H214" s="293" t="s">
        <v>781</v>
      </c>
      <c r="I214" s="293"/>
      <c r="J214" s="293"/>
      <c r="K214" s="308"/>
    </row>
    <row r="215" s="1" customFormat="1" ht="15" customHeight="1">
      <c r="B215" s="307"/>
      <c r="C215" s="241"/>
      <c r="D215" s="241"/>
      <c r="E215" s="241"/>
      <c r="F215" s="264">
        <v>2</v>
      </c>
      <c r="G215" s="302"/>
      <c r="H215" s="293" t="s">
        <v>782</v>
      </c>
      <c r="I215" s="293"/>
      <c r="J215" s="293"/>
      <c r="K215" s="308"/>
    </row>
    <row r="216" s="1" customFormat="1" ht="15" customHeight="1">
      <c r="B216" s="307"/>
      <c r="C216" s="241"/>
      <c r="D216" s="241"/>
      <c r="E216" s="241"/>
      <c r="F216" s="264">
        <v>3</v>
      </c>
      <c r="G216" s="302"/>
      <c r="H216" s="293" t="s">
        <v>783</v>
      </c>
      <c r="I216" s="293"/>
      <c r="J216" s="293"/>
      <c r="K216" s="308"/>
    </row>
    <row r="217" s="1" customFormat="1" ht="15" customHeight="1">
      <c r="B217" s="307"/>
      <c r="C217" s="241"/>
      <c r="D217" s="241"/>
      <c r="E217" s="241"/>
      <c r="F217" s="264">
        <v>4</v>
      </c>
      <c r="G217" s="302"/>
      <c r="H217" s="293" t="s">
        <v>784</v>
      </c>
      <c r="I217" s="293"/>
      <c r="J217" s="293"/>
      <c r="K217" s="308"/>
    </row>
    <row r="218" s="1" customFormat="1" ht="12.75" customHeight="1">
      <c r="B218" s="309"/>
      <c r="C218" s="310"/>
      <c r="D218" s="310"/>
      <c r="E218" s="310"/>
      <c r="F218" s="310"/>
      <c r="G218" s="310"/>
      <c r="H218" s="310"/>
      <c r="I218" s="310"/>
      <c r="J218" s="310"/>
      <c r="K218" s="311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Miroslav Vyskala</dc:creator>
  <cp:lastModifiedBy>Miroslav Vyskala</cp:lastModifiedBy>
  <dcterms:created xsi:type="dcterms:W3CDTF">2023-11-29T14:29:03Z</dcterms:created>
  <dcterms:modified xsi:type="dcterms:W3CDTF">2023-11-29T14:29:07Z</dcterms:modified>
</cp:coreProperties>
</file>